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20376" windowHeight="8112" tabRatio="736" activeTab="3"/>
  </bookViews>
  <sheets>
    <sheet name="1" sheetId="1" r:id="rId1"/>
    <sheet name="2" sheetId="18" r:id="rId2"/>
    <sheet name="3" sheetId="20" r:id="rId3"/>
    <sheet name="4" sheetId="23" r:id="rId4"/>
  </sheets>
  <definedNames>
    <definedName name="_Toc105952697" localSheetId="2">'3'!#REF!</definedName>
    <definedName name="_Toc105952698" localSheetId="2">'3'!#REF!</definedName>
    <definedName name="_xlnm.Print_Area" localSheetId="1">'2'!$A$1:$E$27</definedName>
    <definedName name="_xlnm.Print_Area" localSheetId="2">'3'!$A$2:$D$34</definedName>
    <definedName name="_xlnm.Print_Area" localSheetId="3">'4'!$A$1:$H$88</definedName>
    <definedName name="_xlnm.Print_Area">#REF!</definedName>
    <definedName name="п">#REF!</definedName>
  </definedNames>
  <calcPr calcId="144525" iterateDelta="0"/>
</workbook>
</file>

<file path=xl/calcChain.xml><?xml version="1.0" encoding="utf-8"?>
<calcChain xmlns="http://schemas.openxmlformats.org/spreadsheetml/2006/main">
  <c r="G63" i="23" l="1"/>
  <c r="G65" i="23"/>
  <c r="G17" i="23"/>
  <c r="G67" i="23" l="1"/>
  <c r="H67" i="23"/>
  <c r="C8" i="20" l="1"/>
  <c r="G57" i="23" l="1"/>
  <c r="H65" i="23"/>
  <c r="G76" i="23"/>
  <c r="D20" i="18"/>
  <c r="G84" i="23"/>
  <c r="G83" i="23" s="1"/>
  <c r="G82" i="23" s="1"/>
  <c r="G54" i="23"/>
  <c r="G53" i="23" s="1"/>
  <c r="G52" i="23" s="1"/>
  <c r="G49" i="23"/>
  <c r="G47" i="23" s="1"/>
  <c r="G46" i="23" s="1"/>
  <c r="G37" i="23"/>
  <c r="G35" i="23"/>
  <c r="G33" i="23"/>
  <c r="G27" i="23"/>
  <c r="G16" i="23" s="1"/>
  <c r="G80" i="23" l="1"/>
  <c r="G79" i="23" s="1"/>
  <c r="G78" i="23" s="1"/>
  <c r="G75" i="23"/>
  <c r="H63" i="23" l="1"/>
  <c r="H84" i="23"/>
  <c r="H83" i="23" s="1"/>
  <c r="H82" i="23" s="1"/>
  <c r="H79" i="23"/>
  <c r="H78" i="23" s="1"/>
  <c r="H80" i="23"/>
  <c r="H57" i="23"/>
  <c r="H54" i="23"/>
  <c r="H53" i="23" s="1"/>
  <c r="H52" i="23" s="1"/>
  <c r="H33" i="23"/>
  <c r="H27" i="23"/>
  <c r="H17" i="23" s="1"/>
  <c r="H49" i="23" l="1"/>
  <c r="H47" i="23" s="1"/>
  <c r="H46" i="23" s="1"/>
  <c r="D11" i="20" l="1"/>
  <c r="D8" i="20"/>
  <c r="C16" i="20" l="1"/>
  <c r="D32" i="20"/>
  <c r="C32" i="20"/>
  <c r="D30" i="20"/>
  <c r="C30" i="20"/>
  <c r="D28" i="20"/>
  <c r="C28" i="20"/>
  <c r="D24" i="20"/>
  <c r="C24" i="20"/>
  <c r="D21" i="20"/>
  <c r="C21" i="20"/>
  <c r="D18" i="20"/>
  <c r="C18" i="20"/>
  <c r="D16" i="20"/>
  <c r="C11" i="20"/>
  <c r="C34" i="20" l="1"/>
  <c r="D34" i="20"/>
  <c r="E20" i="18"/>
  <c r="E19" i="18" s="1"/>
  <c r="D15" i="18" l="1"/>
  <c r="E15" i="18"/>
  <c r="E11" i="18"/>
  <c r="E9" i="18" s="1"/>
  <c r="E7" i="18" s="1"/>
  <c r="E6" i="18" s="1"/>
  <c r="E27" i="18" s="1"/>
  <c r="C15" i="1" l="1"/>
  <c r="C14" i="1" s="1"/>
  <c r="C13" i="1"/>
  <c r="C11" i="1"/>
  <c r="C10" i="1" s="1"/>
  <c r="C9" i="1" s="1"/>
  <c r="C6" i="1"/>
  <c r="C5" i="1" l="1"/>
  <c r="H76" i="23"/>
  <c r="H37" i="23" l="1"/>
  <c r="H35" i="23" l="1"/>
  <c r="H10" i="23" l="1"/>
  <c r="H9" i="23" s="1"/>
  <c r="G10" i="23"/>
  <c r="H42" i="23"/>
  <c r="G42" i="23"/>
  <c r="H31" i="23"/>
  <c r="G31" i="23"/>
  <c r="H75" i="23" l="1"/>
  <c r="G9" i="23"/>
  <c r="H41" i="23"/>
  <c r="G41" i="23"/>
  <c r="H39" i="23"/>
  <c r="G8" i="23" l="1"/>
  <c r="G7" i="23" s="1"/>
  <c r="G88" i="23" s="1"/>
  <c r="H8" i="23"/>
  <c r="H40" i="23"/>
  <c r="G40" i="23"/>
  <c r="G39" i="23" l="1"/>
  <c r="D11" i="18" l="1"/>
  <c r="D9" i="18" s="1"/>
  <c r="D7" i="18" s="1"/>
  <c r="D6" i="18" s="1"/>
  <c r="D19" i="18" l="1"/>
  <c r="D27" i="18" s="1"/>
  <c r="D9" i="1" l="1"/>
  <c r="E9" i="1"/>
  <c r="F9" i="1"/>
  <c r="G9" i="1"/>
  <c r="H9" i="1"/>
  <c r="I9" i="1"/>
  <c r="D14" i="1"/>
  <c r="E14" i="1"/>
  <c r="F14" i="1"/>
  <c r="G14" i="1"/>
  <c r="H14" i="1"/>
  <c r="I14" i="1"/>
  <c r="D16" i="1" l="1"/>
  <c r="I13" i="1"/>
  <c r="I12" i="1" s="1"/>
  <c r="I11" i="1" s="1"/>
  <c r="H16" i="1"/>
  <c r="H13" i="1"/>
  <c r="H12" i="1" s="1"/>
  <c r="H11" i="1" s="1"/>
  <c r="F16" i="1"/>
  <c r="F13" i="1"/>
  <c r="F12" i="1" s="1"/>
  <c r="F11" i="1" s="1"/>
  <c r="E13" i="1"/>
  <c r="E12" i="1" s="1"/>
  <c r="E11" i="1" s="1"/>
  <c r="G13" i="1"/>
  <c r="G12" i="1" s="1"/>
  <c r="G11" i="1" s="1"/>
  <c r="D13" i="1"/>
  <c r="D12" i="1" s="1"/>
  <c r="D11" i="1" s="1"/>
  <c r="D7" i="1" s="1"/>
  <c r="I16" i="1"/>
  <c r="G16" i="1"/>
  <c r="E16" i="1"/>
  <c r="H7" i="1" l="1"/>
  <c r="I7" i="1"/>
  <c r="E7" i="1"/>
  <c r="F7" i="1"/>
  <c r="G7" i="1"/>
  <c r="H16" i="23"/>
  <c r="H7" i="23" s="1"/>
  <c r="H88" i="23" s="1"/>
</calcChain>
</file>

<file path=xl/sharedStrings.xml><?xml version="1.0" encoding="utf-8"?>
<sst xmlns="http://schemas.openxmlformats.org/spreadsheetml/2006/main" count="559" uniqueCount="247">
  <si>
    <t>Дефицит бюджета</t>
  </si>
  <si>
    <t>Источники внутреннего финансирования  дефицита бюджета:</t>
  </si>
  <si>
    <t>в том числе:</t>
  </si>
  <si>
    <t>Код бюджетной классификации</t>
  </si>
  <si>
    <t xml:space="preserve">Сумма </t>
  </si>
  <si>
    <t>Наименование доходов</t>
  </si>
  <si>
    <t>Код главы администратора*</t>
  </si>
  <si>
    <t>Код бюджетной классификации Российской Федерации</t>
  </si>
  <si>
    <t>Сумма с учетом изменений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</si>
  <si>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</si>
  <si>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</si>
  <si>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</si>
  <si>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</si>
  <si>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</si>
  <si>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</si>
  <si>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</si>
  <si>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1 08 00000 00 0000 000</t>
  </si>
  <si>
    <t>Государственная пошлина</t>
  </si>
  <si>
    <t xml:space="preserve"> НЕНАЛОГОВЫЕ ДОХОДЫ</t>
  </si>
  <si>
    <t>1 13 00000 00 0000 000</t>
  </si>
  <si>
    <t>Доходы от оказания платных услуг и компенсации затрат государства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</si>
  <si>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</si>
  <si>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</si>
  <si>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</si>
  <si>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</si>
  <si>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</si>
  <si>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ВСЕГО РАСХОДОВ</t>
  </si>
  <si>
    <t>СОЦИАЛЬНАЯ ПОЛИТИКА</t>
  </si>
  <si>
    <t>Культура</t>
  </si>
  <si>
    <t>Благоустройство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</si>
  <si>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</si>
  <si>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</si>
  <si>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</si>
  <si>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</si>
  <si>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</si>
  <si>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</si>
  <si>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</si>
  <si>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</si>
  <si>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</si>
  <si>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</si>
  <si>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</si>
  <si>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>3</t>
  </si>
  <si>
    <t>4</t>
  </si>
  <si>
    <t>5</t>
  </si>
  <si>
    <t>6</t>
  </si>
  <si>
    <t>0100</t>
  </si>
  <si>
    <t>0104</t>
  </si>
  <si>
    <t>0200</t>
  </si>
  <si>
    <t>Мобилизационная и вневойсковая подготовка</t>
  </si>
  <si>
    <t>0203</t>
  </si>
  <si>
    <t>0300</t>
  </si>
  <si>
    <t>0400</t>
  </si>
  <si>
    <t>Дорожное хозяйство (дорожные фонды)</t>
  </si>
  <si>
    <t>0409</t>
  </si>
  <si>
    <t>0500</t>
  </si>
  <si>
    <t>0503</t>
  </si>
  <si>
    <t>0800</t>
  </si>
  <si>
    <t>0801</t>
  </si>
  <si>
    <t>1000</t>
  </si>
  <si>
    <t>1001</t>
  </si>
  <si>
    <t>ФИЗИЧЕСКАЯ КУЛЬТУРА И СПОРТ</t>
  </si>
  <si>
    <t>1100</t>
  </si>
  <si>
    <t>Физическая культура</t>
  </si>
  <si>
    <t>0102</t>
  </si>
  <si>
    <t>КУЛЬТУРА, КИНЕМАТОГРАФИЯ</t>
  </si>
  <si>
    <t>Пенсии, пособия, выплачиваемые организациями сектора государственного управления</t>
  </si>
  <si>
    <t>(тыс. рублей)</t>
  </si>
  <si>
    <t>1 06 01000 00 0000 110</t>
  </si>
  <si>
    <t xml:space="preserve">1 17 05000 00 0000 180  </t>
  </si>
  <si>
    <t xml:space="preserve">Прочие неналоговые доходы  </t>
  </si>
  <si>
    <r>
      <t>Налог на имущество физических лиц</t>
    </r>
    <r>
      <rPr>
        <i/>
        <sz val="14"/>
        <rFont val="Times New Roman"/>
        <family val="1"/>
        <charset val="204"/>
      </rPr>
      <t xml:space="preserve"> </t>
    </r>
    <r>
      <rPr>
        <i/>
        <sz val="14"/>
        <color rgb="FFFF0000"/>
        <rFont val="Times New Roman"/>
        <family val="1"/>
        <charset val="204"/>
      </rPr>
      <t xml:space="preserve"> </t>
    </r>
  </si>
  <si>
    <t>Раздел, подраздел</t>
  </si>
  <si>
    <t>Раздел</t>
  </si>
  <si>
    <t>Подраздел</t>
  </si>
  <si>
    <t>Целевая статья</t>
  </si>
  <si>
    <t>Вид расходов</t>
  </si>
  <si>
    <t>2</t>
  </si>
  <si>
    <t>01</t>
  </si>
  <si>
    <t>02</t>
  </si>
  <si>
    <t>Высшее должностное лицо сельского поселения и его заместители</t>
  </si>
  <si>
    <t>121</t>
  </si>
  <si>
    <t>04</t>
  </si>
  <si>
    <t>244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</si>
  <si>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</si>
  <si>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</si>
  <si>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</si>
  <si>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851</t>
  </si>
  <si>
    <t>Общегосударственные вопросы</t>
  </si>
  <si>
    <t>03</t>
  </si>
  <si>
    <t>Национальная оборона</t>
  </si>
  <si>
    <t>10</t>
  </si>
  <si>
    <t>05</t>
  </si>
  <si>
    <t>08</t>
  </si>
  <si>
    <t>11</t>
  </si>
  <si>
    <t>Пособия, компенсация, меры социальной поддержки по публичным нормативным обязательствам</t>
  </si>
  <si>
    <t>801</t>
  </si>
  <si>
    <t>000</t>
  </si>
  <si>
    <t>0310</t>
  </si>
  <si>
    <t>850</t>
  </si>
  <si>
    <t>852</t>
  </si>
  <si>
    <t>853</t>
  </si>
  <si>
    <t>Другие общегосударственные вопросы</t>
  </si>
  <si>
    <t>Обеспечение проведения выборов и референдумов</t>
  </si>
  <si>
    <t>0107</t>
  </si>
  <si>
    <t>Специальные расходы</t>
  </si>
  <si>
    <t>07</t>
  </si>
  <si>
    <t>880</t>
  </si>
  <si>
    <t>09</t>
  </si>
  <si>
    <t>МП "Комплексное развитие территории муниципального образования "Сейкинское сельское поселение"</t>
  </si>
  <si>
    <t>Земельный налог  с физических лиц</t>
  </si>
  <si>
    <t>Изменение (+/-)</t>
  </si>
  <si>
    <t>000 01 00 00 00 00 0000 000</t>
  </si>
  <si>
    <t>2 02 49999 10 0000 150</t>
  </si>
  <si>
    <t>2 02 35118 10 0000 150</t>
  </si>
  <si>
    <t>801 01 05 00 00 00 0000 000</t>
  </si>
  <si>
    <t>801 01 05 02 00 00 0000 500</t>
  </si>
  <si>
    <t>801 01 05 02 01 00 0000 510</t>
  </si>
  <si>
    <t>801 01 05 02 01 10 0000 510</t>
  </si>
  <si>
    <t>801 01 05 02 01 00 0000 610</t>
  </si>
  <si>
    <t>801 01 05 02 01 10 0000 610</t>
  </si>
  <si>
    <t xml:space="preserve">1 06 06000 00 0000 000 </t>
  </si>
  <si>
    <t>Земельный налог</t>
  </si>
  <si>
    <t>1 06 06033 00 0000 110</t>
  </si>
  <si>
    <t>1 06  06043 00 0000 110</t>
  </si>
  <si>
    <t>Земельный налог  с организаций</t>
  </si>
  <si>
    <t>Изменение (+,-)</t>
  </si>
  <si>
    <t>0106</t>
  </si>
  <si>
    <t>Обеспечение деятельности финансовых, налоговых и таможенных органов финансового (финансово-бюджетного) надзора</t>
  </si>
  <si>
    <t>Жилищное хозяйство</t>
  </si>
  <si>
    <t>0501</t>
  </si>
  <si>
    <t>Коммунальное хозяйство</t>
  </si>
  <si>
    <t>0502</t>
  </si>
  <si>
    <t>1105</t>
  </si>
  <si>
    <t>00</t>
  </si>
  <si>
    <t>0000000000</t>
  </si>
  <si>
    <t>Непрограммные направления деятельности</t>
  </si>
  <si>
    <t>991Г000100</t>
  </si>
  <si>
    <t xml:space="preserve">Фонд оплаты труда государственных (муниципальных) органов </t>
  </si>
  <si>
    <t>991Г000110</t>
  </si>
  <si>
    <t>Взносы по обязательному социальному страхованию</t>
  </si>
  <si>
    <t>991Г000120</t>
  </si>
  <si>
    <t>129</t>
  </si>
  <si>
    <t>991Г000130</t>
  </si>
  <si>
    <t>992А000210</t>
  </si>
  <si>
    <t>992А000220</t>
  </si>
  <si>
    <t>992А000230</t>
  </si>
  <si>
    <t>992А000240</t>
  </si>
  <si>
    <t>06</t>
  </si>
  <si>
    <t>Иные межбюджетные трансферты</t>
  </si>
  <si>
    <t>540</t>
  </si>
  <si>
    <t>993В051180</t>
  </si>
  <si>
    <t>Подпрограмма "Устойчивое развитие систем жизнеобеспечения"</t>
  </si>
  <si>
    <t>0110000000</t>
  </si>
  <si>
    <t>Основное мероприятие "Обеспечение пожарной безопасности "</t>
  </si>
  <si>
    <t>0111000100</t>
  </si>
  <si>
    <t>0111000110</t>
  </si>
  <si>
    <t>Основное мероприятие "Дорожное хозяйство (дорожные фонды)"</t>
  </si>
  <si>
    <t>0112000210</t>
  </si>
  <si>
    <t>0113000310</t>
  </si>
  <si>
    <t>Подпрограмма "Развитие социально-культурной сферы"</t>
  </si>
  <si>
    <t>0120000000</t>
  </si>
  <si>
    <t>0121000110</t>
  </si>
  <si>
    <t>0122000200</t>
  </si>
  <si>
    <t>0122000210</t>
  </si>
  <si>
    <t>312</t>
  </si>
  <si>
    <t>01200000000</t>
  </si>
  <si>
    <t>Основное мероприятие "Физическая культура "</t>
  </si>
  <si>
    <t>0123000330</t>
  </si>
  <si>
    <t>0123000340</t>
  </si>
  <si>
    <t>991Г0S8500</t>
  </si>
  <si>
    <t>Резервный фонд местной администрации</t>
  </si>
  <si>
    <t>0111</t>
  </si>
  <si>
    <t>Резервный фонд муниципального образования «Сейкинское сельское поселение»</t>
  </si>
  <si>
    <t>870</t>
  </si>
  <si>
    <t>Сумма на 2023</t>
  </si>
  <si>
    <t>Закупка энергетических ресурсов</t>
  </si>
  <si>
    <t>247</t>
  </si>
  <si>
    <t>995Ш000510</t>
  </si>
  <si>
    <t>2 02 29999 10 0000 150</t>
  </si>
  <si>
    <t>МП "Комплексное развитие территории сельского поселения муниципального образования "Сейкинское сельское поселение" на 2019-2024 годы"</t>
  </si>
  <si>
    <t>011F255550</t>
  </si>
  <si>
    <t>2 02 45784 10 0000 150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</si>
  <si>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</si>
  <si>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</si>
  <si>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округов.</t>
  </si>
  <si>
    <t>2 02  16001 10 0000 150</t>
  </si>
  <si>
    <t>Дотация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</si>
  <si>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значения.</t>
  </si>
  <si>
    <t xml:space="preserve">Выполнение передаваемых полномочий субъектов Российской Федерации </t>
  </si>
  <si>
    <t>0113</t>
  </si>
  <si>
    <t>13</t>
  </si>
  <si>
    <t>Субвенции на осуществление государственных полномочий Республики Алтай в обласи законодательства об административных правонарушениях</t>
  </si>
  <si>
    <t>1110245300</t>
  </si>
  <si>
    <t>Прочие межбюджетные трансферты, прередаваемые сельским поселениям</t>
  </si>
  <si>
    <t>0309</t>
  </si>
  <si>
    <t>0412</t>
  </si>
  <si>
    <t>Исполнение судебных решений, актов</t>
  </si>
  <si>
    <t>0114000110</t>
  </si>
  <si>
    <t>12</t>
  </si>
  <si>
    <t>Основное мероприятие "Исполнение судебных решений, актов" в рамках МП "Комплексное развитие территории муниципального образования "Сейкинское сельское поселение"</t>
  </si>
  <si>
    <t>Исполнение судебных актов Российской Федерации и мировых соглашений по возмещению причиненного вреда</t>
  </si>
  <si>
    <t>994ИЛ00410</t>
  </si>
  <si>
    <t>831</t>
  </si>
  <si>
    <t>Уплата иных платежей</t>
  </si>
  <si>
    <t>0113005013</t>
  </si>
  <si>
    <t>Коммунальное хозяйство; расходы по содержанию (мест) площадок накопления ТКО</t>
  </si>
  <si>
    <t>Благоустройство, повышение уровня благоустройства территорий</t>
  </si>
  <si>
    <t>Финансирование мероприятий по благоустройству территорий сельских населенных пунктов</t>
  </si>
  <si>
    <t xml:space="preserve">Прочая закупка товаров, работ и услуг </t>
  </si>
  <si>
    <t>01134S0200</t>
  </si>
  <si>
    <t>Основное мероприятие "Благоустройство территорий в рамках реализиции проекта "Инициативы граждан", мероприятие  "Благоустройство детской площадки по ул. Школьная, 58,в с. Сейка Чойского района Республики Алтай"</t>
  </si>
  <si>
    <t>МП "Формирование современной городской среды на территории  муниципального образования "Сейкинское сельское поселение" на 2019-2023 годы",  "Устройство стадиона в с. Сейка Чойского района Республики Алтай"</t>
  </si>
  <si>
    <t>Подпрограмма "Развитие социально-культурной сферы", "Культура"</t>
  </si>
  <si>
    <t>992А0S9600</t>
  </si>
  <si>
    <t>Обеспечение информатизации бюджетного процесса в муниципальных образованиях в Республике Алтай</t>
  </si>
  <si>
    <t>0115001701</t>
  </si>
  <si>
    <t>Гражданская оборона</t>
  </si>
  <si>
    <t>Мероприяия по противодействию экстремизму и профилактике терроризма на территории муниципального образования Сейкинское сельское поселение</t>
  </si>
  <si>
    <t>Основное мероприятие  "Социальная политика "</t>
  </si>
  <si>
    <t>Обеспечение безопасности населения</t>
  </si>
  <si>
    <t xml:space="preserve">Капитальный ремонт, ремонт и содержание автомобильных дорог общего пользования местного значения и искусственных сооружений на них </t>
  </si>
  <si>
    <t>0112000000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</si>
  <si>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</si>
  <si>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</si>
  <si>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 xml:space="preserve">Увеличение прочих остатков  средств бюджетов </t>
  </si>
  <si>
    <t xml:space="preserve">Увеличение прочих остатков средств бюджетов </t>
  </si>
  <si>
    <t>Уменьшение прочих остатков денежных средств бюджетов муниципальных районов</t>
  </si>
  <si>
    <t>Уменьшение прочих остатков средств бюджетов</t>
  </si>
  <si>
    <t>801 01 05 02 00 00 0000 610</t>
  </si>
  <si>
    <t>Уменьшение прочих остатков денежных средств бюджетов</t>
  </si>
  <si>
    <t>Штрафы, санкции, возмещение ущерба</t>
  </si>
  <si>
    <t>Субсидии на проведение мероприятий по приведению оплаты труда отдельных категорий граждан в соответствии с Федеральным законодательством и законодательством Республики Алтай</t>
  </si>
  <si>
    <t>1 16 00000 00 0000 000</t>
  </si>
  <si>
    <t>Объем поступлений доходов в бюджет муниципального образования  "Сейкинское сельское поселение"     в 2024 году</t>
  </si>
  <si>
    <t>Распределение
бюджетных ассигнований по разделам, подразделам классификации расходов бюджета муниципального образования                            "Сейкинского сельского поселения"   на 2024 год</t>
  </si>
  <si>
    <t>992А0S0200</t>
  </si>
  <si>
    <t>993В051181</t>
  </si>
  <si>
    <t>01120S02Д2</t>
  </si>
  <si>
    <t>0113001120</t>
  </si>
  <si>
    <t>122</t>
  </si>
  <si>
    <t>992А0S8500</t>
  </si>
  <si>
    <t>Источники финансирования дефицита  бюджета муниципального образования "Сейкинское сельское поселение" на 2024 год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</si>
  <si>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"Сейкинского сельского поселения"  на 2024 год</t>
  </si>
  <si>
    <t>Приложение 1
к решению О внесении изменения и дополнения в решение сессии Совета депутатов  «О бюджете муниципального образования «Сейкинское сельское поселение» на 2024 
год и на плановый период 2025 и 2026 годов» 
 от     г. № ____</t>
  </si>
  <si>
    <t>Приложение 2
к решению О внесении изменения и дополнения в решение сессии Совета депутатов  «О бюджете муниципального образования «Сейкинское сельское поселение» на 2024 
год и на плановый период 2025 и 2026 годов» 
 от     г. № ____</t>
  </si>
  <si>
    <t>Приложение 3
к решению О внесении изменения и дополнения в решение сессии Совета депутатов  «О бюджете муниципального образования «Сейкинское сельское поселение» на 2024 
год и на плановый период 2025 и 2026 годов» 
 от   № ____</t>
  </si>
  <si>
    <t>Приложение 4
к решению О внесении изменения и дополнения в решение сессии Совета депутатов  «О бюджете муниципального образования «Сейкинское сельское поселение» на 2023 
год и на плановый период 2024 и 2025 годов» 
 от    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</si>
</sst>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00"/>
    <numFmt numFmtId="168" formatCode="#,##0.0000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theme="1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>
      <alignment vertical="top"/>
    </xf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9" fontId="30" fillId="0" borderId="5">
      <alignment horizontal="center" vertical="center"/>
    </xf>
    <xf numFmtId="0" fontId="30" fillId="0" borderId="6">
      <alignment horizontal="left" wrapText="1"/>
    </xf>
    <xf numFmtId="0" fontId="17" fillId="0" borderId="0"/>
  </cellStyleXfs>
  <cellXfs count="156">
    <xf numFmtId="0" fontId="0" fillId="0" borderId="0" xfId="0"/>
    <xf numFmtId="0" fontId="4" fillId="0" borderId="0" xfId="0" applyFont="1" applyFill="1"/>
    <xf numFmtId="0" fontId="0" fillId="0" borderId="0" xfId="0" applyAlignment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right" vertical="justify"/>
    </xf>
    <xf numFmtId="0" fontId="2" fillId="0" borderId="0" xfId="0" applyFont="1" applyAlignment="1">
      <alignment horizontal="left" vertical="justify"/>
    </xf>
    <xf numFmtId="0" fontId="8" fillId="0" borderId="0" xfId="0" applyFont="1" applyFill="1" applyBorder="1" applyAlignment="1">
      <alignment horizontal="left" vertical="justify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0" xfId="0" applyFont="1"/>
    <xf numFmtId="0" fontId="4" fillId="0" borderId="0" xfId="0" applyFont="1" applyAlignment="1">
      <alignment horizontal="center" vertical="top" wrapText="1"/>
    </xf>
    <xf numFmtId="165" fontId="7" fillId="0" borderId="1" xfId="1" applyNumberFormat="1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6" fillId="0" borderId="0" xfId="0" applyFont="1"/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0" fontId="20" fillId="0" borderId="0" xfId="0" applyFont="1" applyAlignment="1"/>
    <xf numFmtId="0" fontId="20" fillId="0" borderId="0" xfId="0" applyFont="1" applyAlignment="1">
      <alignment horizontal="right" vertical="justify"/>
    </xf>
    <xf numFmtId="0" fontId="20" fillId="0" borderId="0" xfId="0" applyFont="1" applyAlignment="1">
      <alignment horizontal="left" vertical="justify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20" fillId="2" borderId="0" xfId="0" applyFont="1" applyFill="1"/>
    <xf numFmtId="0" fontId="1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49" fontId="12" fillId="0" borderId="0" xfId="0" applyNumberFormat="1" applyFont="1" applyBorder="1" applyAlignment="1">
      <alignment horizontal="center" vertical="top" wrapText="1"/>
    </xf>
    <xf numFmtId="0" fontId="14" fillId="0" borderId="0" xfId="0" applyFont="1" applyBorder="1"/>
    <xf numFmtId="0" fontId="13" fillId="0" borderId="0" xfId="0" applyFont="1" applyBorder="1" applyAlignment="1">
      <alignment horizontal="right" wrapText="1"/>
    </xf>
    <xf numFmtId="0" fontId="6" fillId="0" borderId="0" xfId="0" applyFont="1" applyBorder="1"/>
    <xf numFmtId="0" fontId="16" fillId="0" borderId="0" xfId="0" applyFont="1" applyBorder="1"/>
    <xf numFmtId="0" fontId="28" fillId="0" borderId="0" xfId="0" applyFont="1" applyFill="1" applyBorder="1"/>
    <xf numFmtId="0" fontId="11" fillId="0" borderId="0" xfId="0" applyFont="1" applyFill="1" applyBorder="1"/>
    <xf numFmtId="0" fontId="27" fillId="0" borderId="0" xfId="0" applyFont="1" applyFill="1" applyBorder="1"/>
    <xf numFmtId="0" fontId="20" fillId="0" borderId="0" xfId="0" applyFont="1" applyFill="1" applyBorder="1"/>
    <xf numFmtId="0" fontId="26" fillId="0" borderId="0" xfId="0" applyFont="1" applyFill="1" applyBorder="1"/>
    <xf numFmtId="166" fontId="21" fillId="0" borderId="4" xfId="0" applyNumberFormat="1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center" wrapText="1"/>
    </xf>
    <xf numFmtId="0" fontId="0" fillId="0" borderId="0" xfId="0"/>
    <xf numFmtId="0" fontId="6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horizontal="center" vertical="center" wrapText="1"/>
    </xf>
    <xf numFmtId="165" fontId="7" fillId="0" borderId="0" xfId="1" applyFont="1" applyFill="1" applyBorder="1" applyAlignment="1">
      <alignment horizontal="center" vertical="center" wrapText="1"/>
    </xf>
    <xf numFmtId="165" fontId="6" fillId="0" borderId="0" xfId="1" applyFont="1" applyFill="1" applyBorder="1" applyAlignment="1">
      <alignment horizontal="center" vertical="center"/>
    </xf>
    <xf numFmtId="165" fontId="6" fillId="0" borderId="0" xfId="1" applyFont="1" applyFill="1" applyAlignment="1">
      <alignment horizontal="center" vertical="center"/>
    </xf>
    <xf numFmtId="165" fontId="4" fillId="0" borderId="0" xfId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center" wrapText="1"/>
    </xf>
    <xf numFmtId="1" fontId="4" fillId="0" borderId="1" xfId="0" applyNumberFormat="1" applyFont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wrapText="1"/>
    </xf>
    <xf numFmtId="167" fontId="4" fillId="3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Border="1"/>
    <xf numFmtId="167" fontId="4" fillId="4" borderId="1" xfId="0" applyNumberFormat="1" applyFont="1" applyFill="1" applyBorder="1" applyAlignment="1">
      <alignment horizontal="center" wrapText="1"/>
    </xf>
    <xf numFmtId="167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167" fontId="21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1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165" fontId="7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justify" vertical="top"/>
    </xf>
    <xf numFmtId="49" fontId="7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top"/>
    </xf>
    <xf numFmtId="49" fontId="6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165" fontId="24" fillId="0" borderId="0" xfId="1" applyFont="1"/>
    <xf numFmtId="165" fontId="25" fillId="0" borderId="0" xfId="1" applyFont="1"/>
    <xf numFmtId="165" fontId="25" fillId="0" borderId="0" xfId="1" applyFont="1" applyBorder="1"/>
    <xf numFmtId="165" fontId="6" fillId="0" borderId="0" xfId="1" applyFont="1"/>
    <xf numFmtId="165" fontId="25" fillId="0" borderId="0" xfId="0" applyNumberFormat="1" applyFont="1"/>
    <xf numFmtId="0" fontId="4" fillId="0" borderId="0" xfId="0" applyFont="1" applyFill="1" applyAlignment="1">
      <alignment vertical="top" wrapText="1"/>
    </xf>
    <xf numFmtId="0" fontId="4" fillId="0" borderId="0" xfId="0" applyFont="1" applyBorder="1" applyAlignment="1">
      <alignment wrapText="1"/>
    </xf>
    <xf numFmtId="168" fontId="6" fillId="0" borderId="0" xfId="0" applyNumberFormat="1" applyFont="1" applyFill="1"/>
    <xf numFmtId="168" fontId="7" fillId="0" borderId="1" xfId="0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top" wrapText="1"/>
    </xf>
    <xf numFmtId="168" fontId="6" fillId="0" borderId="7" xfId="0" applyNumberFormat="1" applyFont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20" fillId="0" borderId="0" xfId="0" applyFont="1" applyBorder="1" applyAlignment="1"/>
    <xf numFmtId="0" fontId="15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</cellXfs>
  <cellStyles count="13">
    <cellStyle name="xl111" xfId="11"/>
    <cellStyle name="xl88" xfId="10"/>
    <cellStyle name="Обычный" xfId="0" builtinId="0"/>
    <cellStyle name="Обычный 2" xfId="4"/>
    <cellStyle name="Обычный 2 2" xfId="7"/>
    <cellStyle name="Обычный 3" xfId="5"/>
    <cellStyle name="Обычный 4" xfId="6"/>
    <cellStyle name="Обычный 5" xfId="12"/>
    <cellStyle name="Тысячи [0]_перечис.11" xfId="2"/>
    <cellStyle name="Тысячи_перечис.11" xfId="3"/>
    <cellStyle name="Финансовый" xfId="1" builtinId="3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3"/>
  <sheetViews>
    <sheetView view="pageBreakPreview" zoomScale="80" zoomScaleNormal="75" zoomScaleSheetLayoutView="80" workbookViewId="0">
      <selection activeCell="B1" sqref="B1:I1"/>
    </sheetView>
  </sheetViews>
  <sheetFormatPr defaultColWidth="9.109375" defaultRowHeight="15.6" outlineLevelRow="1" x14ac:dyDescent="0.3"/>
  <cols>
    <col min="1" max="1" width="69.5546875" style="1" customWidth="1"/>
    <col min="2" max="2" width="33.33203125" style="1" customWidth="1"/>
    <col min="3" max="3" width="25.44140625" style="81" customWidth="1"/>
    <col min="4" max="9" width="0" style="1" hidden="1" customWidth="1"/>
    <col min="10" max="10" width="9.109375" style="1"/>
    <col min="11" max="11" width="14.6640625" style="1" customWidth="1"/>
    <col min="12" max="12" width="12.33203125" style="1" bestFit="1" customWidth="1"/>
    <col min="13" max="16384" width="9.109375" style="1"/>
  </cols>
  <sheetData>
    <row r="1" spans="1:12" ht="117.75" customHeight="1" x14ac:dyDescent="0.3">
      <c r="B1" s="149" t="s">
        <v>243</v>
      </c>
      <c r="C1" s="149"/>
      <c r="D1" s="149"/>
      <c r="E1" s="149"/>
      <c r="F1" s="149"/>
      <c r="G1" s="149"/>
      <c r="H1" s="149"/>
      <c r="I1" s="149"/>
    </row>
    <row r="2" spans="1:12" ht="56.25" customHeight="1" x14ac:dyDescent="0.3">
      <c r="A2" s="148" t="s">
        <v>241</v>
      </c>
      <c r="B2" s="148"/>
      <c r="C2" s="148"/>
    </row>
    <row r="3" spans="1:12" ht="19.2" customHeight="1" x14ac:dyDescent="0.3">
      <c r="B3" s="3"/>
      <c r="C3" s="81" t="s">
        <v>66</v>
      </c>
    </row>
    <row r="4" spans="1:12" s="4" customFormat="1" ht="34.799999999999997" x14ac:dyDescent="0.35">
      <c r="A4" s="120"/>
      <c r="B4" s="121" t="s">
        <v>3</v>
      </c>
      <c r="C4" s="122" t="s">
        <v>8</v>
      </c>
    </row>
    <row r="5" spans="1:12" s="4" customFormat="1" ht="18" x14ac:dyDescent="0.35">
      <c r="A5" s="123" t="s">
        <v>0</v>
      </c>
      <c r="B5" s="124"/>
      <c r="C5" s="119">
        <f>C9+C13</f>
        <v>-187.4683299999997</v>
      </c>
      <c r="L5" s="142"/>
    </row>
    <row r="6" spans="1:12" s="4" customFormat="1" ht="34.799999999999997" x14ac:dyDescent="0.35">
      <c r="A6" s="125" t="s">
        <v>1</v>
      </c>
      <c r="B6" s="126" t="s">
        <v>111</v>
      </c>
      <c r="C6" s="119">
        <f>C8</f>
        <v>187.46833000000001</v>
      </c>
      <c r="D6" s="29">
        <v>395978.2</v>
      </c>
      <c r="E6" s="29">
        <v>395978.2</v>
      </c>
      <c r="F6" s="29">
        <v>395978.2</v>
      </c>
      <c r="G6" s="29">
        <v>395978.2</v>
      </c>
      <c r="H6" s="29">
        <v>395978.2</v>
      </c>
      <c r="I6" s="29">
        <v>395978.2</v>
      </c>
    </row>
    <row r="7" spans="1:12" s="4" customFormat="1" ht="18" x14ac:dyDescent="0.35">
      <c r="A7" s="127" t="s">
        <v>2</v>
      </c>
      <c r="B7" s="128"/>
      <c r="C7" s="119"/>
      <c r="D7" s="29" t="e">
        <f>D11+D16+#REF!</f>
        <v>#REF!</v>
      </c>
      <c r="E7" s="29" t="e">
        <f>E11+E16+#REF!</f>
        <v>#REF!</v>
      </c>
      <c r="F7" s="29" t="e">
        <f>F11+F16+#REF!</f>
        <v>#REF!</v>
      </c>
      <c r="G7" s="29" t="e">
        <f>G11+G16+#REF!</f>
        <v>#REF!</v>
      </c>
      <c r="H7" s="29" t="e">
        <f>H11+H16+#REF!</f>
        <v>#REF!</v>
      </c>
      <c r="I7" s="29" t="e">
        <f>I11+I16+#REF!</f>
        <v>#REF!</v>
      </c>
    </row>
    <row r="8" spans="1:12" s="4" customFormat="1" ht="34.799999999999997" x14ac:dyDescent="0.35">
      <c r="A8" s="129" t="s">
        <v>222</v>
      </c>
      <c r="B8" s="130" t="s">
        <v>114</v>
      </c>
      <c r="C8" s="119">
        <v>187.46833000000001</v>
      </c>
      <c r="D8" s="29"/>
      <c r="E8" s="29"/>
      <c r="F8" s="29"/>
      <c r="G8" s="29"/>
      <c r="H8" s="29"/>
      <c r="I8" s="29"/>
    </row>
    <row r="9" spans="1:12" s="4" customFormat="1" ht="34.799999999999997" x14ac:dyDescent="0.35">
      <c r="A9" s="129" t="s">
        <v>223</v>
      </c>
      <c r="B9" s="130" t="s">
        <v>117</v>
      </c>
      <c r="C9" s="119">
        <f t="shared" ref="C9:C11" si="0">C10</f>
        <v>6042.2508200000002</v>
      </c>
      <c r="D9" s="29" t="e">
        <f>#REF!</f>
        <v>#REF!</v>
      </c>
      <c r="E9" s="29" t="e">
        <f>#REF!</f>
        <v>#REF!</v>
      </c>
      <c r="F9" s="29" t="e">
        <f>#REF!</f>
        <v>#REF!</v>
      </c>
      <c r="G9" s="29" t="e">
        <f>#REF!</f>
        <v>#REF!</v>
      </c>
      <c r="H9" s="29" t="e">
        <f>#REF!</f>
        <v>#REF!</v>
      </c>
      <c r="I9" s="29" t="e">
        <f>#REF!</f>
        <v>#REF!</v>
      </c>
    </row>
    <row r="10" spans="1:12" s="4" customFormat="1" ht="18" x14ac:dyDescent="0.35">
      <c r="A10" s="129" t="s">
        <v>224</v>
      </c>
      <c r="B10" s="130" t="s">
        <v>115</v>
      </c>
      <c r="C10" s="131">
        <f t="shared" si="0"/>
        <v>6042.2508200000002</v>
      </c>
      <c r="D10" s="29"/>
      <c r="E10" s="29"/>
      <c r="F10" s="29"/>
      <c r="G10" s="29"/>
      <c r="H10" s="29"/>
      <c r="I10" s="29"/>
    </row>
    <row r="11" spans="1:12" s="30" customFormat="1" ht="18" x14ac:dyDescent="0.3">
      <c r="A11" s="129" t="s">
        <v>225</v>
      </c>
      <c r="B11" s="130" t="s">
        <v>116</v>
      </c>
      <c r="C11" s="131">
        <f t="shared" si="0"/>
        <v>6042.2508200000002</v>
      </c>
      <c r="D11" s="29" t="e">
        <f t="shared" ref="D11:I11" si="1">D12-D14</f>
        <v>#REF!</v>
      </c>
      <c r="E11" s="29" t="e">
        <f t="shared" si="1"/>
        <v>#REF!</v>
      </c>
      <c r="F11" s="29" t="e">
        <f t="shared" si="1"/>
        <v>#REF!</v>
      </c>
      <c r="G11" s="29" t="e">
        <f t="shared" si="1"/>
        <v>#REF!</v>
      </c>
      <c r="H11" s="29" t="e">
        <f t="shared" si="1"/>
        <v>#REF!</v>
      </c>
      <c r="I11" s="29" t="e">
        <f t="shared" si="1"/>
        <v>#REF!</v>
      </c>
    </row>
    <row r="12" spans="1:12" s="4" customFormat="1" ht="34.799999999999997" x14ac:dyDescent="0.35">
      <c r="A12" s="129" t="s">
        <v>223</v>
      </c>
      <c r="B12" s="130" t="s">
        <v>117</v>
      </c>
      <c r="C12" s="131">
        <v>6042.2508200000002</v>
      </c>
      <c r="D12" s="29" t="e">
        <f t="shared" ref="D12:I12" si="2">D13</f>
        <v>#REF!</v>
      </c>
      <c r="E12" s="29" t="e">
        <f t="shared" si="2"/>
        <v>#REF!</v>
      </c>
      <c r="F12" s="29" t="e">
        <f t="shared" si="2"/>
        <v>#REF!</v>
      </c>
      <c r="G12" s="29" t="e">
        <f t="shared" si="2"/>
        <v>#REF!</v>
      </c>
      <c r="H12" s="29" t="e">
        <f t="shared" si="2"/>
        <v>#REF!</v>
      </c>
      <c r="I12" s="29" t="e">
        <f t="shared" si="2"/>
        <v>#REF!</v>
      </c>
    </row>
    <row r="13" spans="1:12" s="4" customFormat="1" ht="23.25" customHeight="1" x14ac:dyDescent="0.35">
      <c r="A13" s="129" t="s">
        <v>226</v>
      </c>
      <c r="B13" s="130" t="s">
        <v>119</v>
      </c>
      <c r="C13" s="119">
        <f>C16</f>
        <v>-6229.7191499999999</v>
      </c>
      <c r="D13" s="29" t="e">
        <f>D15+#REF!+#REF!-#REF!-#REF!</f>
        <v>#REF!</v>
      </c>
      <c r="E13" s="29" t="e">
        <f>E15+#REF!+#REF!-#REF!-#REF!</f>
        <v>#REF!</v>
      </c>
      <c r="F13" s="29" t="e">
        <f>F15+#REF!+#REF!-#REF!-#REF!</f>
        <v>#REF!</v>
      </c>
      <c r="G13" s="29" t="e">
        <f>G15+#REF!+#REF!-#REF!-#REF!</f>
        <v>#REF!</v>
      </c>
      <c r="H13" s="29" t="e">
        <f>H15+#REF!+#REF!-#REF!-#REF!</f>
        <v>#REF!</v>
      </c>
      <c r="I13" s="29" t="e">
        <f>I15+#REF!+#REF!-#REF!-#REF!</f>
        <v>#REF!</v>
      </c>
    </row>
    <row r="14" spans="1:12" s="4" customFormat="1" ht="18" x14ac:dyDescent="0.35">
      <c r="A14" s="129" t="s">
        <v>227</v>
      </c>
      <c r="B14" s="130" t="s">
        <v>228</v>
      </c>
      <c r="C14" s="131">
        <f>C15</f>
        <v>-6229.7191499999999</v>
      </c>
      <c r="D14" s="29">
        <f t="shared" ref="D14:I14" si="3">D15</f>
        <v>160000</v>
      </c>
      <c r="E14" s="29">
        <f t="shared" si="3"/>
        <v>160000</v>
      </c>
      <c r="F14" s="29">
        <f t="shared" si="3"/>
        <v>160000</v>
      </c>
      <c r="G14" s="29">
        <f t="shared" si="3"/>
        <v>160000</v>
      </c>
      <c r="H14" s="29">
        <f t="shared" si="3"/>
        <v>160000</v>
      </c>
      <c r="I14" s="29">
        <f t="shared" si="3"/>
        <v>160000</v>
      </c>
    </row>
    <row r="15" spans="1:12" s="4" customFormat="1" ht="39" customHeight="1" x14ac:dyDescent="0.35">
      <c r="A15" s="129" t="s">
        <v>229</v>
      </c>
      <c r="B15" s="130" t="s">
        <v>118</v>
      </c>
      <c r="C15" s="131">
        <f>C16</f>
        <v>-6229.7191499999999</v>
      </c>
      <c r="D15" s="29">
        <v>160000</v>
      </c>
      <c r="E15" s="29">
        <v>160000</v>
      </c>
      <c r="F15" s="29">
        <v>160000</v>
      </c>
      <c r="G15" s="29">
        <v>160000</v>
      </c>
      <c r="H15" s="29">
        <v>160000</v>
      </c>
      <c r="I15" s="29">
        <v>160000</v>
      </c>
    </row>
    <row r="16" spans="1:12" s="30" customFormat="1" ht="58.8" customHeight="1" outlineLevel="1" x14ac:dyDescent="0.3">
      <c r="A16" s="129" t="s">
        <v>226</v>
      </c>
      <c r="B16" s="130" t="s">
        <v>119</v>
      </c>
      <c r="C16" s="131">
        <v>-6229.7191499999999</v>
      </c>
      <c r="D16" s="29" t="e">
        <f>#REF!-#REF!</f>
        <v>#REF!</v>
      </c>
      <c r="E16" s="29" t="e">
        <f>#REF!-#REF!</f>
        <v>#REF!</v>
      </c>
      <c r="F16" s="29" t="e">
        <f>#REF!-#REF!</f>
        <v>#REF!</v>
      </c>
      <c r="G16" s="29" t="e">
        <f>#REF!-#REF!</f>
        <v>#REF!</v>
      </c>
      <c r="H16" s="29" t="e">
        <f>#REF!-#REF!</f>
        <v>#REF!</v>
      </c>
      <c r="I16" s="29" t="e">
        <f>#REF!-#REF!</f>
        <v>#REF!</v>
      </c>
    </row>
    <row r="17" spans="2:3" s="4" customFormat="1" ht="18" x14ac:dyDescent="0.35">
      <c r="B17" s="31"/>
      <c r="C17" s="77"/>
    </row>
    <row r="18" spans="2:3" s="4" customFormat="1" ht="18" x14ac:dyDescent="0.35">
      <c r="B18" s="31"/>
      <c r="C18" s="77"/>
    </row>
    <row r="19" spans="2:3" s="4" customFormat="1" ht="18" x14ac:dyDescent="0.35">
      <c r="B19" s="32"/>
      <c r="C19" s="78"/>
    </row>
    <row r="20" spans="2:3" s="4" customFormat="1" ht="18" x14ac:dyDescent="0.35">
      <c r="B20" s="31"/>
      <c r="C20" s="77"/>
    </row>
    <row r="21" spans="2:3" s="4" customFormat="1" ht="18" x14ac:dyDescent="0.35">
      <c r="B21" s="31"/>
      <c r="C21" s="77"/>
    </row>
    <row r="22" spans="2:3" s="4" customFormat="1" ht="18" x14ac:dyDescent="0.35">
      <c r="B22" s="32"/>
      <c r="C22" s="78"/>
    </row>
    <row r="23" spans="2:3" s="4" customFormat="1" ht="18" x14ac:dyDescent="0.35">
      <c r="B23" s="31"/>
      <c r="C23" s="77"/>
    </row>
    <row r="24" spans="2:3" s="4" customFormat="1" ht="18" x14ac:dyDescent="0.35">
      <c r="B24" s="31"/>
      <c r="C24" s="77"/>
    </row>
    <row r="25" spans="2:3" s="4" customFormat="1" ht="18" x14ac:dyDescent="0.35">
      <c r="B25" s="31"/>
      <c r="C25" s="77"/>
    </row>
    <row r="26" spans="2:3" s="4" customFormat="1" ht="18" x14ac:dyDescent="0.35">
      <c r="B26" s="31"/>
      <c r="C26" s="77"/>
    </row>
    <row r="27" spans="2:3" s="4" customFormat="1" ht="18" x14ac:dyDescent="0.35">
      <c r="B27" s="33"/>
      <c r="C27" s="79"/>
    </row>
    <row r="28" spans="2:3" s="4" customFormat="1" ht="18" x14ac:dyDescent="0.35">
      <c r="B28" s="33"/>
      <c r="C28" s="79"/>
    </row>
    <row r="29" spans="2:3" s="4" customFormat="1" ht="18" x14ac:dyDescent="0.35">
      <c r="B29" s="33"/>
      <c r="C29" s="79"/>
    </row>
    <row r="30" spans="2:3" s="4" customFormat="1" ht="18" x14ac:dyDescent="0.35">
      <c r="C30" s="80"/>
    </row>
    <row r="31" spans="2:3" s="4" customFormat="1" ht="18" x14ac:dyDescent="0.35">
      <c r="C31" s="80"/>
    </row>
    <row r="32" spans="2:3" s="4" customFormat="1" ht="18" x14ac:dyDescent="0.35">
      <c r="C32" s="80"/>
    </row>
    <row r="33" spans="3:3" s="4" customFormat="1" ht="18" x14ac:dyDescent="0.35">
      <c r="C33" s="80"/>
    </row>
    <row r="34" spans="3:3" s="4" customFormat="1" ht="18" x14ac:dyDescent="0.35">
      <c r="C34" s="80"/>
    </row>
    <row r="35" spans="3:3" s="4" customFormat="1" ht="18" x14ac:dyDescent="0.35">
      <c r="C35" s="80"/>
    </row>
    <row r="36" spans="3:3" s="4" customFormat="1" ht="18" x14ac:dyDescent="0.35">
      <c r="C36" s="80"/>
    </row>
    <row r="37" spans="3:3" s="4" customFormat="1" ht="18" x14ac:dyDescent="0.35">
      <c r="C37" s="80"/>
    </row>
    <row r="38" spans="3:3" s="4" customFormat="1" ht="18" x14ac:dyDescent="0.35">
      <c r="C38" s="80"/>
    </row>
    <row r="39" spans="3:3" s="4" customFormat="1" ht="18" x14ac:dyDescent="0.35">
      <c r="C39" s="80"/>
    </row>
    <row r="40" spans="3:3" s="4" customFormat="1" ht="18" x14ac:dyDescent="0.35">
      <c r="C40" s="80"/>
    </row>
    <row r="41" spans="3:3" s="4" customFormat="1" ht="18" x14ac:dyDescent="0.35">
      <c r="C41" s="80"/>
    </row>
    <row r="42" spans="3:3" s="4" customFormat="1" ht="18" x14ac:dyDescent="0.35">
      <c r="C42" s="80"/>
    </row>
    <row r="43" spans="3:3" s="4" customFormat="1" ht="18" x14ac:dyDescent="0.35">
      <c r="C43" s="80"/>
    </row>
    <row r="44" spans="3:3" s="4" customFormat="1" ht="18" x14ac:dyDescent="0.35">
      <c r="C44" s="80"/>
    </row>
    <row r="45" spans="3:3" s="4" customFormat="1" ht="18" x14ac:dyDescent="0.35">
      <c r="C45" s="80"/>
    </row>
    <row r="46" spans="3:3" s="4" customFormat="1" ht="18" x14ac:dyDescent="0.35">
      <c r="C46" s="80"/>
    </row>
    <row r="47" spans="3:3" s="4" customFormat="1" ht="18" x14ac:dyDescent="0.35">
      <c r="C47" s="80"/>
    </row>
    <row r="48" spans="3:3" s="4" customFormat="1" ht="18" x14ac:dyDescent="0.35">
      <c r="C48" s="80"/>
    </row>
    <row r="49" spans="3:3" s="4" customFormat="1" ht="18" x14ac:dyDescent="0.35">
      <c r="C49" s="80"/>
    </row>
    <row r="50" spans="3:3" s="4" customFormat="1" ht="18" x14ac:dyDescent="0.35">
      <c r="C50" s="80"/>
    </row>
    <row r="51" spans="3:3" s="4" customFormat="1" ht="18" x14ac:dyDescent="0.35">
      <c r="C51" s="80"/>
    </row>
    <row r="52" spans="3:3" s="4" customFormat="1" ht="18" x14ac:dyDescent="0.35">
      <c r="C52" s="80"/>
    </row>
    <row r="53" spans="3:3" s="4" customFormat="1" ht="18" x14ac:dyDescent="0.35">
      <c r="C53" s="80"/>
    </row>
    <row r="54" spans="3:3" s="4" customFormat="1" ht="18" x14ac:dyDescent="0.35">
      <c r="C54" s="80"/>
    </row>
    <row r="55" spans="3:3" s="4" customFormat="1" ht="18" x14ac:dyDescent="0.35">
      <c r="C55" s="80"/>
    </row>
    <row r="56" spans="3:3" s="4" customFormat="1" ht="18" x14ac:dyDescent="0.35">
      <c r="C56" s="80"/>
    </row>
    <row r="57" spans="3:3" s="4" customFormat="1" ht="18" x14ac:dyDescent="0.35">
      <c r="C57" s="80"/>
    </row>
    <row r="58" spans="3:3" s="4" customFormat="1" ht="18" x14ac:dyDescent="0.35">
      <c r="C58" s="80"/>
    </row>
    <row r="59" spans="3:3" s="4" customFormat="1" ht="18" x14ac:dyDescent="0.35">
      <c r="C59" s="80"/>
    </row>
    <row r="60" spans="3:3" s="4" customFormat="1" ht="18" x14ac:dyDescent="0.35">
      <c r="C60" s="80"/>
    </row>
    <row r="61" spans="3:3" s="4" customFormat="1" ht="18" x14ac:dyDescent="0.35">
      <c r="C61" s="80"/>
    </row>
    <row r="62" spans="3:3" s="4" customFormat="1" ht="18" x14ac:dyDescent="0.35">
      <c r="C62" s="80"/>
    </row>
    <row r="63" spans="3:3" s="4" customFormat="1" ht="18" x14ac:dyDescent="0.35">
      <c r="C63" s="80"/>
    </row>
    <row r="64" spans="3:3" s="4" customFormat="1" ht="18" x14ac:dyDescent="0.35">
      <c r="C64" s="80"/>
    </row>
    <row r="65" spans="3:3" s="4" customFormat="1" ht="18" x14ac:dyDescent="0.35">
      <c r="C65" s="80"/>
    </row>
    <row r="66" spans="3:3" s="4" customFormat="1" ht="18" x14ac:dyDescent="0.35">
      <c r="C66" s="80"/>
    </row>
    <row r="67" spans="3:3" s="4" customFormat="1" ht="18" x14ac:dyDescent="0.35">
      <c r="C67" s="80"/>
    </row>
    <row r="68" spans="3:3" s="4" customFormat="1" ht="18" x14ac:dyDescent="0.35">
      <c r="C68" s="80"/>
    </row>
    <row r="69" spans="3:3" s="4" customFormat="1" ht="18" x14ac:dyDescent="0.35">
      <c r="C69" s="80"/>
    </row>
    <row r="70" spans="3:3" s="4" customFormat="1" ht="18" x14ac:dyDescent="0.35">
      <c r="C70" s="80"/>
    </row>
    <row r="71" spans="3:3" s="4" customFormat="1" ht="18" x14ac:dyDescent="0.35">
      <c r="C71" s="80"/>
    </row>
    <row r="72" spans="3:3" s="4" customFormat="1" ht="18" x14ac:dyDescent="0.35">
      <c r="C72" s="80"/>
    </row>
    <row r="73" spans="3:3" s="4" customFormat="1" ht="18" x14ac:dyDescent="0.35">
      <c r="C73" s="80"/>
    </row>
    <row r="74" spans="3:3" s="4" customFormat="1" ht="18" x14ac:dyDescent="0.35">
      <c r="C74" s="80"/>
    </row>
    <row r="75" spans="3:3" s="4" customFormat="1" ht="18" x14ac:dyDescent="0.35">
      <c r="C75" s="80"/>
    </row>
    <row r="76" spans="3:3" s="4" customFormat="1" ht="18" x14ac:dyDescent="0.35">
      <c r="C76" s="80"/>
    </row>
    <row r="77" spans="3:3" s="4" customFormat="1" ht="18" x14ac:dyDescent="0.35">
      <c r="C77" s="80"/>
    </row>
    <row r="78" spans="3:3" s="4" customFormat="1" ht="18" x14ac:dyDescent="0.35">
      <c r="C78" s="80"/>
    </row>
    <row r="79" spans="3:3" s="4" customFormat="1" ht="18" x14ac:dyDescent="0.35">
      <c r="C79" s="80"/>
    </row>
    <row r="80" spans="3:3" s="4" customFormat="1" ht="18" x14ac:dyDescent="0.35">
      <c r="C80" s="80"/>
    </row>
    <row r="81" spans="3:3" s="4" customFormat="1" ht="18" x14ac:dyDescent="0.35">
      <c r="C81" s="80"/>
    </row>
    <row r="82" spans="3:3" s="4" customFormat="1" ht="18" x14ac:dyDescent="0.35">
      <c r="C82" s="80"/>
    </row>
    <row r="83" spans="3:3" s="4" customFormat="1" ht="18" x14ac:dyDescent="0.35">
      <c r="C83" s="80"/>
    </row>
    <row r="84" spans="3:3" s="4" customFormat="1" ht="18" x14ac:dyDescent="0.35">
      <c r="C84" s="80"/>
    </row>
    <row r="85" spans="3:3" s="4" customFormat="1" ht="18" x14ac:dyDescent="0.35">
      <c r="C85" s="80"/>
    </row>
    <row r="86" spans="3:3" s="4" customFormat="1" ht="18" x14ac:dyDescent="0.35">
      <c r="C86" s="80"/>
    </row>
    <row r="87" spans="3:3" s="4" customFormat="1" ht="18" x14ac:dyDescent="0.35">
      <c r="C87" s="80"/>
    </row>
    <row r="88" spans="3:3" s="4" customFormat="1" ht="18" x14ac:dyDescent="0.35">
      <c r="C88" s="80"/>
    </row>
    <row r="89" spans="3:3" s="4" customFormat="1" ht="18" x14ac:dyDescent="0.35">
      <c r="C89" s="80"/>
    </row>
    <row r="90" spans="3:3" s="4" customFormat="1" ht="18" x14ac:dyDescent="0.35">
      <c r="C90" s="80"/>
    </row>
    <row r="91" spans="3:3" s="4" customFormat="1" ht="18" x14ac:dyDescent="0.35">
      <c r="C91" s="80"/>
    </row>
    <row r="92" spans="3:3" s="4" customFormat="1" ht="18" x14ac:dyDescent="0.35">
      <c r="C92" s="80"/>
    </row>
    <row r="93" spans="3:3" s="4" customFormat="1" ht="18" x14ac:dyDescent="0.35">
      <c r="C93" s="80"/>
    </row>
    <row r="94" spans="3:3" s="4" customFormat="1" ht="18" x14ac:dyDescent="0.35">
      <c r="C94" s="80"/>
    </row>
    <row r="95" spans="3:3" s="4" customFormat="1" ht="18" x14ac:dyDescent="0.35">
      <c r="C95" s="80"/>
    </row>
    <row r="96" spans="3:3" s="4" customFormat="1" ht="18" x14ac:dyDescent="0.35">
      <c r="C96" s="80"/>
    </row>
    <row r="97" spans="3:3" s="4" customFormat="1" ht="18" x14ac:dyDescent="0.35">
      <c r="C97" s="80"/>
    </row>
    <row r="98" spans="3:3" s="4" customFormat="1" ht="18" x14ac:dyDescent="0.35">
      <c r="C98" s="80"/>
    </row>
    <row r="99" spans="3:3" s="4" customFormat="1" ht="18" x14ac:dyDescent="0.35">
      <c r="C99" s="80"/>
    </row>
    <row r="100" spans="3:3" s="4" customFormat="1" ht="18" x14ac:dyDescent="0.35">
      <c r="C100" s="80"/>
    </row>
    <row r="101" spans="3:3" s="4" customFormat="1" ht="18" x14ac:dyDescent="0.35">
      <c r="C101" s="80"/>
    </row>
    <row r="102" spans="3:3" s="4" customFormat="1" ht="18" x14ac:dyDescent="0.35">
      <c r="C102" s="80"/>
    </row>
    <row r="103" spans="3:3" s="4" customFormat="1" ht="18" x14ac:dyDescent="0.35">
      <c r="C103" s="80"/>
    </row>
    <row r="104" spans="3:3" s="4" customFormat="1" ht="18" x14ac:dyDescent="0.35">
      <c r="C104" s="80"/>
    </row>
    <row r="105" spans="3:3" s="4" customFormat="1" ht="18" x14ac:dyDescent="0.35">
      <c r="C105" s="80"/>
    </row>
    <row r="106" spans="3:3" s="4" customFormat="1" ht="18" x14ac:dyDescent="0.35">
      <c r="C106" s="80"/>
    </row>
    <row r="107" spans="3:3" s="4" customFormat="1" ht="18" x14ac:dyDescent="0.35">
      <c r="C107" s="80"/>
    </row>
    <row r="108" spans="3:3" s="4" customFormat="1" ht="18" x14ac:dyDescent="0.35">
      <c r="C108" s="80"/>
    </row>
    <row r="109" spans="3:3" s="4" customFormat="1" ht="18" x14ac:dyDescent="0.35">
      <c r="C109" s="80"/>
    </row>
    <row r="110" spans="3:3" s="4" customFormat="1" ht="18" x14ac:dyDescent="0.35">
      <c r="C110" s="80"/>
    </row>
    <row r="111" spans="3:3" s="4" customFormat="1" ht="18" x14ac:dyDescent="0.35">
      <c r="C111" s="80"/>
    </row>
    <row r="112" spans="3:3" s="4" customFormat="1" ht="18" x14ac:dyDescent="0.35">
      <c r="C112" s="80"/>
    </row>
    <row r="113" spans="3:3" s="4" customFormat="1" ht="18" x14ac:dyDescent="0.35">
      <c r="C113" s="80"/>
    </row>
    <row r="114" spans="3:3" s="4" customFormat="1" ht="18" x14ac:dyDescent="0.35">
      <c r="C114" s="80"/>
    </row>
    <row r="115" spans="3:3" s="4" customFormat="1" ht="18" x14ac:dyDescent="0.35">
      <c r="C115" s="80"/>
    </row>
    <row r="116" spans="3:3" s="4" customFormat="1" ht="18" x14ac:dyDescent="0.35">
      <c r="C116" s="80"/>
    </row>
    <row r="117" spans="3:3" s="4" customFormat="1" ht="18" x14ac:dyDescent="0.35">
      <c r="C117" s="80"/>
    </row>
    <row r="118" spans="3:3" s="4" customFormat="1" ht="18" x14ac:dyDescent="0.35">
      <c r="C118" s="80"/>
    </row>
    <row r="119" spans="3:3" s="4" customFormat="1" ht="18" x14ac:dyDescent="0.35">
      <c r="C119" s="80"/>
    </row>
    <row r="120" spans="3:3" s="4" customFormat="1" ht="18" x14ac:dyDescent="0.35">
      <c r="C120" s="80"/>
    </row>
    <row r="121" spans="3:3" s="4" customFormat="1" ht="18" x14ac:dyDescent="0.35">
      <c r="C121" s="80"/>
    </row>
    <row r="122" spans="3:3" s="4" customFormat="1" ht="18" x14ac:dyDescent="0.35">
      <c r="C122" s="80"/>
    </row>
    <row r="123" spans="3:3" s="4" customFormat="1" ht="18" x14ac:dyDescent="0.35">
      <c r="C123" s="80"/>
    </row>
    <row r="124" spans="3:3" s="4" customFormat="1" ht="18" x14ac:dyDescent="0.35">
      <c r="C124" s="80"/>
    </row>
    <row r="125" spans="3:3" s="4" customFormat="1" ht="18" x14ac:dyDescent="0.35">
      <c r="C125" s="80"/>
    </row>
    <row r="126" spans="3:3" s="4" customFormat="1" ht="18" x14ac:dyDescent="0.35">
      <c r="C126" s="80"/>
    </row>
    <row r="127" spans="3:3" s="4" customFormat="1" ht="18" x14ac:dyDescent="0.35">
      <c r="C127" s="80"/>
    </row>
    <row r="128" spans="3:3" s="4" customFormat="1" ht="18" x14ac:dyDescent="0.35">
      <c r="C128" s="80"/>
    </row>
    <row r="129" spans="3:3" s="4" customFormat="1" ht="18" x14ac:dyDescent="0.35">
      <c r="C129" s="80"/>
    </row>
    <row r="130" spans="3:3" s="4" customFormat="1" ht="18" x14ac:dyDescent="0.35">
      <c r="C130" s="80"/>
    </row>
    <row r="131" spans="3:3" s="4" customFormat="1" ht="18" x14ac:dyDescent="0.35">
      <c r="C131" s="80"/>
    </row>
    <row r="132" spans="3:3" s="4" customFormat="1" ht="18" x14ac:dyDescent="0.35">
      <c r="C132" s="80"/>
    </row>
    <row r="133" spans="3:3" s="4" customFormat="1" ht="18" x14ac:dyDescent="0.35">
      <c r="C133" s="80"/>
    </row>
  </sheetData>
  <mergeCells count="2">
    <mergeCell ref="A2:C2"/>
    <mergeCell ref="B1:I1"/>
  </mergeCells>
  <phoneticPr fontId="3" type="noConversion"/>
  <pageMargins left="1.01" right="0.8" top="1" bottom="1" header="0.5" footer="0.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4"/>
  <sheetViews>
    <sheetView view="pageBreakPreview" zoomScaleSheetLayoutView="100" workbookViewId="0">
      <selection activeCell="D1" sqref="D1:E1"/>
    </sheetView>
  </sheetViews>
  <sheetFormatPr defaultRowHeight="13.2" x14ac:dyDescent="0.25"/>
  <cols>
    <col min="1" max="1" width="8" customWidth="1"/>
    <col min="2" max="2" width="29.5546875" style="13" customWidth="1"/>
    <col min="3" max="3" width="72.44140625" style="19" customWidth="1"/>
    <col min="4" max="4" width="22.5546875" style="19" customWidth="1"/>
    <col min="5" max="5" width="22.5546875" style="13" customWidth="1"/>
    <col min="6" max="6" width="15.33203125" bestFit="1" customWidth="1"/>
    <col min="257" max="257" width="17.44140625" customWidth="1"/>
    <col min="258" max="258" width="25" customWidth="1"/>
    <col min="259" max="259" width="48.33203125" customWidth="1"/>
    <col min="260" max="261" width="19.5546875" customWidth="1"/>
    <col min="513" max="513" width="17.44140625" customWidth="1"/>
    <col min="514" max="514" width="25" customWidth="1"/>
    <col min="515" max="515" width="48.33203125" customWidth="1"/>
    <col min="516" max="517" width="19.5546875" customWidth="1"/>
    <col min="769" max="769" width="17.44140625" customWidth="1"/>
    <col min="770" max="770" width="25" customWidth="1"/>
    <col min="771" max="771" width="48.33203125" customWidth="1"/>
    <col min="772" max="773" width="19.5546875" customWidth="1"/>
    <col min="1025" max="1025" width="17.44140625" customWidth="1"/>
    <col min="1026" max="1026" width="25" customWidth="1"/>
    <col min="1027" max="1027" width="48.33203125" customWidth="1"/>
    <col min="1028" max="1029" width="19.5546875" customWidth="1"/>
    <col min="1281" max="1281" width="17.44140625" customWidth="1"/>
    <col min="1282" max="1282" width="25" customWidth="1"/>
    <col min="1283" max="1283" width="48.33203125" customWidth="1"/>
    <col min="1284" max="1285" width="19.5546875" customWidth="1"/>
    <col min="1537" max="1537" width="17.44140625" customWidth="1"/>
    <col min="1538" max="1538" width="25" customWidth="1"/>
    <col min="1539" max="1539" width="48.33203125" customWidth="1"/>
    <col min="1540" max="1541" width="19.5546875" customWidth="1"/>
    <col min="1793" max="1793" width="17.44140625" customWidth="1"/>
    <col min="1794" max="1794" width="25" customWidth="1"/>
    <col min="1795" max="1795" width="48.33203125" customWidth="1"/>
    <col min="1796" max="1797" width="19.5546875" customWidth="1"/>
    <col min="2049" max="2049" width="17.44140625" customWidth="1"/>
    <col min="2050" max="2050" width="25" customWidth="1"/>
    <col min="2051" max="2051" width="48.33203125" customWidth="1"/>
    <col min="2052" max="2053" width="19.5546875" customWidth="1"/>
    <col min="2305" max="2305" width="17.44140625" customWidth="1"/>
    <col min="2306" max="2306" width="25" customWidth="1"/>
    <col min="2307" max="2307" width="48.33203125" customWidth="1"/>
    <col min="2308" max="2309" width="19.5546875" customWidth="1"/>
    <col min="2561" max="2561" width="17.44140625" customWidth="1"/>
    <col min="2562" max="2562" width="25" customWidth="1"/>
    <col min="2563" max="2563" width="48.33203125" customWidth="1"/>
    <col min="2564" max="2565" width="19.5546875" customWidth="1"/>
    <col min="2817" max="2817" width="17.44140625" customWidth="1"/>
    <col min="2818" max="2818" width="25" customWidth="1"/>
    <col min="2819" max="2819" width="48.33203125" customWidth="1"/>
    <col min="2820" max="2821" width="19.5546875" customWidth="1"/>
    <col min="3073" max="3073" width="17.44140625" customWidth="1"/>
    <col min="3074" max="3074" width="25" customWidth="1"/>
    <col min="3075" max="3075" width="48.33203125" customWidth="1"/>
    <col min="3076" max="3077" width="19.5546875" customWidth="1"/>
    <col min="3329" max="3329" width="17.44140625" customWidth="1"/>
    <col min="3330" max="3330" width="25" customWidth="1"/>
    <col min="3331" max="3331" width="48.33203125" customWidth="1"/>
    <col min="3332" max="3333" width="19.5546875" customWidth="1"/>
    <col min="3585" max="3585" width="17.44140625" customWidth="1"/>
    <col min="3586" max="3586" width="25" customWidth="1"/>
    <col min="3587" max="3587" width="48.33203125" customWidth="1"/>
    <col min="3588" max="3589" width="19.5546875" customWidth="1"/>
    <col min="3841" max="3841" width="17.44140625" customWidth="1"/>
    <col min="3842" max="3842" width="25" customWidth="1"/>
    <col min="3843" max="3843" width="48.33203125" customWidth="1"/>
    <col min="3844" max="3845" width="19.5546875" customWidth="1"/>
    <col min="4097" max="4097" width="17.44140625" customWidth="1"/>
    <col min="4098" max="4098" width="25" customWidth="1"/>
    <col min="4099" max="4099" width="48.33203125" customWidth="1"/>
    <col min="4100" max="4101" width="19.5546875" customWidth="1"/>
    <col min="4353" max="4353" width="17.44140625" customWidth="1"/>
    <col min="4354" max="4354" width="25" customWidth="1"/>
    <col min="4355" max="4355" width="48.33203125" customWidth="1"/>
    <col min="4356" max="4357" width="19.5546875" customWidth="1"/>
    <col min="4609" max="4609" width="17.44140625" customWidth="1"/>
    <col min="4610" max="4610" width="25" customWidth="1"/>
    <col min="4611" max="4611" width="48.33203125" customWidth="1"/>
    <col min="4612" max="4613" width="19.5546875" customWidth="1"/>
    <col min="4865" max="4865" width="17.44140625" customWidth="1"/>
    <col min="4866" max="4866" width="25" customWidth="1"/>
    <col min="4867" max="4867" width="48.33203125" customWidth="1"/>
    <col min="4868" max="4869" width="19.5546875" customWidth="1"/>
    <col min="5121" max="5121" width="17.44140625" customWidth="1"/>
    <col min="5122" max="5122" width="25" customWidth="1"/>
    <col min="5123" max="5123" width="48.33203125" customWidth="1"/>
    <col min="5124" max="5125" width="19.5546875" customWidth="1"/>
    <col min="5377" max="5377" width="17.44140625" customWidth="1"/>
    <col min="5378" max="5378" width="25" customWidth="1"/>
    <col min="5379" max="5379" width="48.33203125" customWidth="1"/>
    <col min="5380" max="5381" width="19.5546875" customWidth="1"/>
    <col min="5633" max="5633" width="17.44140625" customWidth="1"/>
    <col min="5634" max="5634" width="25" customWidth="1"/>
    <col min="5635" max="5635" width="48.33203125" customWidth="1"/>
    <col min="5636" max="5637" width="19.5546875" customWidth="1"/>
    <col min="5889" max="5889" width="17.44140625" customWidth="1"/>
    <col min="5890" max="5890" width="25" customWidth="1"/>
    <col min="5891" max="5891" width="48.33203125" customWidth="1"/>
    <col min="5892" max="5893" width="19.5546875" customWidth="1"/>
    <col min="6145" max="6145" width="17.44140625" customWidth="1"/>
    <col min="6146" max="6146" width="25" customWidth="1"/>
    <col min="6147" max="6147" width="48.33203125" customWidth="1"/>
    <col min="6148" max="6149" width="19.5546875" customWidth="1"/>
    <col min="6401" max="6401" width="17.44140625" customWidth="1"/>
    <col min="6402" max="6402" width="25" customWidth="1"/>
    <col min="6403" max="6403" width="48.33203125" customWidth="1"/>
    <col min="6404" max="6405" width="19.5546875" customWidth="1"/>
    <col min="6657" max="6657" width="17.44140625" customWidth="1"/>
    <col min="6658" max="6658" width="25" customWidth="1"/>
    <col min="6659" max="6659" width="48.33203125" customWidth="1"/>
    <col min="6660" max="6661" width="19.5546875" customWidth="1"/>
    <col min="6913" max="6913" width="17.44140625" customWidth="1"/>
    <col min="6914" max="6914" width="25" customWidth="1"/>
    <col min="6915" max="6915" width="48.33203125" customWidth="1"/>
    <col min="6916" max="6917" width="19.5546875" customWidth="1"/>
    <col min="7169" max="7169" width="17.44140625" customWidth="1"/>
    <col min="7170" max="7170" width="25" customWidth="1"/>
    <col min="7171" max="7171" width="48.33203125" customWidth="1"/>
    <col min="7172" max="7173" width="19.5546875" customWidth="1"/>
    <col min="7425" max="7425" width="17.44140625" customWidth="1"/>
    <col min="7426" max="7426" width="25" customWidth="1"/>
    <col min="7427" max="7427" width="48.33203125" customWidth="1"/>
    <col min="7428" max="7429" width="19.5546875" customWidth="1"/>
    <col min="7681" max="7681" width="17.44140625" customWidth="1"/>
    <col min="7682" max="7682" width="25" customWidth="1"/>
    <col min="7683" max="7683" width="48.33203125" customWidth="1"/>
    <col min="7684" max="7685" width="19.5546875" customWidth="1"/>
    <col min="7937" max="7937" width="17.44140625" customWidth="1"/>
    <col min="7938" max="7938" width="25" customWidth="1"/>
    <col min="7939" max="7939" width="48.33203125" customWidth="1"/>
    <col min="7940" max="7941" width="19.5546875" customWidth="1"/>
    <col min="8193" max="8193" width="17.44140625" customWidth="1"/>
    <col min="8194" max="8194" width="25" customWidth="1"/>
    <col min="8195" max="8195" width="48.33203125" customWidth="1"/>
    <col min="8196" max="8197" width="19.5546875" customWidth="1"/>
    <col min="8449" max="8449" width="17.44140625" customWidth="1"/>
    <col min="8450" max="8450" width="25" customWidth="1"/>
    <col min="8451" max="8451" width="48.33203125" customWidth="1"/>
    <col min="8452" max="8453" width="19.5546875" customWidth="1"/>
    <col min="8705" max="8705" width="17.44140625" customWidth="1"/>
    <col min="8706" max="8706" width="25" customWidth="1"/>
    <col min="8707" max="8707" width="48.33203125" customWidth="1"/>
    <col min="8708" max="8709" width="19.5546875" customWidth="1"/>
    <col min="8961" max="8961" width="17.44140625" customWidth="1"/>
    <col min="8962" max="8962" width="25" customWidth="1"/>
    <col min="8963" max="8963" width="48.33203125" customWidth="1"/>
    <col min="8964" max="8965" width="19.5546875" customWidth="1"/>
    <col min="9217" max="9217" width="17.44140625" customWidth="1"/>
    <col min="9218" max="9218" width="25" customWidth="1"/>
    <col min="9219" max="9219" width="48.33203125" customWidth="1"/>
    <col min="9220" max="9221" width="19.5546875" customWidth="1"/>
    <col min="9473" max="9473" width="17.44140625" customWidth="1"/>
    <col min="9474" max="9474" width="25" customWidth="1"/>
    <col min="9475" max="9475" width="48.33203125" customWidth="1"/>
    <col min="9476" max="9477" width="19.5546875" customWidth="1"/>
    <col min="9729" max="9729" width="17.44140625" customWidth="1"/>
    <col min="9730" max="9730" width="25" customWidth="1"/>
    <col min="9731" max="9731" width="48.33203125" customWidth="1"/>
    <col min="9732" max="9733" width="19.5546875" customWidth="1"/>
    <col min="9985" max="9985" width="17.44140625" customWidth="1"/>
    <col min="9986" max="9986" width="25" customWidth="1"/>
    <col min="9987" max="9987" width="48.33203125" customWidth="1"/>
    <col min="9988" max="9989" width="19.5546875" customWidth="1"/>
    <col min="10241" max="10241" width="17.44140625" customWidth="1"/>
    <col min="10242" max="10242" width="25" customWidth="1"/>
    <col min="10243" max="10243" width="48.33203125" customWidth="1"/>
    <col min="10244" max="10245" width="19.5546875" customWidth="1"/>
    <col min="10497" max="10497" width="17.44140625" customWidth="1"/>
    <col min="10498" max="10498" width="25" customWidth="1"/>
    <col min="10499" max="10499" width="48.33203125" customWidth="1"/>
    <col min="10500" max="10501" width="19.5546875" customWidth="1"/>
    <col min="10753" max="10753" width="17.44140625" customWidth="1"/>
    <col min="10754" max="10754" width="25" customWidth="1"/>
    <col min="10755" max="10755" width="48.33203125" customWidth="1"/>
    <col min="10756" max="10757" width="19.5546875" customWidth="1"/>
    <col min="11009" max="11009" width="17.44140625" customWidth="1"/>
    <col min="11010" max="11010" width="25" customWidth="1"/>
    <col min="11011" max="11011" width="48.33203125" customWidth="1"/>
    <col min="11012" max="11013" width="19.5546875" customWidth="1"/>
    <col min="11265" max="11265" width="17.44140625" customWidth="1"/>
    <col min="11266" max="11266" width="25" customWidth="1"/>
    <col min="11267" max="11267" width="48.33203125" customWidth="1"/>
    <col min="11268" max="11269" width="19.5546875" customWidth="1"/>
    <col min="11521" max="11521" width="17.44140625" customWidth="1"/>
    <col min="11522" max="11522" width="25" customWidth="1"/>
    <col min="11523" max="11523" width="48.33203125" customWidth="1"/>
    <col min="11524" max="11525" width="19.5546875" customWidth="1"/>
    <col min="11777" max="11777" width="17.44140625" customWidth="1"/>
    <col min="11778" max="11778" width="25" customWidth="1"/>
    <col min="11779" max="11779" width="48.33203125" customWidth="1"/>
    <col min="11780" max="11781" width="19.5546875" customWidth="1"/>
    <col min="12033" max="12033" width="17.44140625" customWidth="1"/>
    <col min="12034" max="12034" width="25" customWidth="1"/>
    <col min="12035" max="12035" width="48.33203125" customWidth="1"/>
    <col min="12036" max="12037" width="19.5546875" customWidth="1"/>
    <col min="12289" max="12289" width="17.44140625" customWidth="1"/>
    <col min="12290" max="12290" width="25" customWidth="1"/>
    <col min="12291" max="12291" width="48.33203125" customWidth="1"/>
    <col min="12292" max="12293" width="19.5546875" customWidth="1"/>
    <col min="12545" max="12545" width="17.44140625" customWidth="1"/>
    <col min="12546" max="12546" width="25" customWidth="1"/>
    <col min="12547" max="12547" width="48.33203125" customWidth="1"/>
    <col min="12548" max="12549" width="19.5546875" customWidth="1"/>
    <col min="12801" max="12801" width="17.44140625" customWidth="1"/>
    <col min="12802" max="12802" width="25" customWidth="1"/>
    <col min="12803" max="12803" width="48.33203125" customWidth="1"/>
    <col min="12804" max="12805" width="19.5546875" customWidth="1"/>
    <col min="13057" max="13057" width="17.44140625" customWidth="1"/>
    <col min="13058" max="13058" width="25" customWidth="1"/>
    <col min="13059" max="13059" width="48.33203125" customWidth="1"/>
    <col min="13060" max="13061" width="19.5546875" customWidth="1"/>
    <col min="13313" max="13313" width="17.44140625" customWidth="1"/>
    <col min="13314" max="13314" width="25" customWidth="1"/>
    <col min="13315" max="13315" width="48.33203125" customWidth="1"/>
    <col min="13316" max="13317" width="19.5546875" customWidth="1"/>
    <col min="13569" max="13569" width="17.44140625" customWidth="1"/>
    <col min="13570" max="13570" width="25" customWidth="1"/>
    <col min="13571" max="13571" width="48.33203125" customWidth="1"/>
    <col min="13572" max="13573" width="19.5546875" customWidth="1"/>
    <col min="13825" max="13825" width="17.44140625" customWidth="1"/>
    <col min="13826" max="13826" width="25" customWidth="1"/>
    <col min="13827" max="13827" width="48.33203125" customWidth="1"/>
    <col min="13828" max="13829" width="19.5546875" customWidth="1"/>
    <col min="14081" max="14081" width="17.44140625" customWidth="1"/>
    <col min="14082" max="14082" width="25" customWidth="1"/>
    <col min="14083" max="14083" width="48.33203125" customWidth="1"/>
    <col min="14084" max="14085" width="19.5546875" customWidth="1"/>
    <col min="14337" max="14337" width="17.44140625" customWidth="1"/>
    <col min="14338" max="14338" width="25" customWidth="1"/>
    <col min="14339" max="14339" width="48.33203125" customWidth="1"/>
    <col min="14340" max="14341" width="19.5546875" customWidth="1"/>
    <col min="14593" max="14593" width="17.44140625" customWidth="1"/>
    <col min="14594" max="14594" width="25" customWidth="1"/>
    <col min="14595" max="14595" width="48.33203125" customWidth="1"/>
    <col min="14596" max="14597" width="19.5546875" customWidth="1"/>
    <col min="14849" max="14849" width="17.44140625" customWidth="1"/>
    <col min="14850" max="14850" width="25" customWidth="1"/>
    <col min="14851" max="14851" width="48.33203125" customWidth="1"/>
    <col min="14852" max="14853" width="19.5546875" customWidth="1"/>
    <col min="15105" max="15105" width="17.44140625" customWidth="1"/>
    <col min="15106" max="15106" width="25" customWidth="1"/>
    <col min="15107" max="15107" width="48.33203125" customWidth="1"/>
    <col min="15108" max="15109" width="19.5546875" customWidth="1"/>
    <col min="15361" max="15361" width="17.44140625" customWidth="1"/>
    <col min="15362" max="15362" width="25" customWidth="1"/>
    <col min="15363" max="15363" width="48.33203125" customWidth="1"/>
    <col min="15364" max="15365" width="19.5546875" customWidth="1"/>
    <col min="15617" max="15617" width="17.44140625" customWidth="1"/>
    <col min="15618" max="15618" width="25" customWidth="1"/>
    <col min="15619" max="15619" width="48.33203125" customWidth="1"/>
    <col min="15620" max="15621" width="19.5546875" customWidth="1"/>
    <col min="15873" max="15873" width="17.44140625" customWidth="1"/>
    <col min="15874" max="15874" width="25" customWidth="1"/>
    <col min="15875" max="15875" width="48.33203125" customWidth="1"/>
    <col min="15876" max="15877" width="19.5546875" customWidth="1"/>
    <col min="16129" max="16129" width="17.44140625" customWidth="1"/>
    <col min="16130" max="16130" width="25" customWidth="1"/>
    <col min="16131" max="16131" width="48.33203125" customWidth="1"/>
    <col min="16132" max="16133" width="19.5546875" customWidth="1"/>
  </cols>
  <sheetData>
    <row r="1" spans="1:10" s="5" customFormat="1" ht="144.75" customHeight="1" x14ac:dyDescent="0.25">
      <c r="B1" s="7"/>
      <c r="D1" s="149" t="s">
        <v>244</v>
      </c>
      <c r="E1" s="149"/>
      <c r="F1" s="140"/>
      <c r="G1" s="140"/>
      <c r="H1" s="140"/>
      <c r="I1" s="140"/>
      <c r="J1" s="140"/>
    </row>
    <row r="2" spans="1:10" s="34" customFormat="1" ht="37.5" customHeight="1" x14ac:dyDescent="0.35">
      <c r="A2" s="150" t="s">
        <v>233</v>
      </c>
      <c r="B2" s="150"/>
      <c r="C2" s="150"/>
      <c r="D2" s="150"/>
      <c r="E2" s="150"/>
    </row>
    <row r="3" spans="1:10" s="5" customFormat="1" ht="15.6" x14ac:dyDescent="0.25">
      <c r="A3" s="8"/>
      <c r="B3" s="9"/>
      <c r="C3" s="10"/>
      <c r="D3" s="10"/>
      <c r="E3" s="11" t="s">
        <v>66</v>
      </c>
    </row>
    <row r="4" spans="1:10" s="34" customFormat="1" ht="121.8" x14ac:dyDescent="0.35">
      <c r="A4" s="26" t="s">
        <v>6</v>
      </c>
      <c r="B4" s="26" t="s">
        <v>7</v>
      </c>
      <c r="C4" s="26" t="s">
        <v>5</v>
      </c>
      <c r="D4" s="26" t="s">
        <v>110</v>
      </c>
      <c r="E4" s="26" t="s">
        <v>8</v>
      </c>
    </row>
    <row r="5" spans="1:10" s="12" customFormat="1" ht="15.6" x14ac:dyDescent="0.3">
      <c r="A5" s="25">
        <v>1</v>
      </c>
      <c r="B5" s="25">
        <v>2</v>
      </c>
      <c r="C5" s="25">
        <v>3</v>
      </c>
      <c r="D5" s="25">
        <v>4</v>
      </c>
      <c r="E5" s="25">
        <v>5</v>
      </c>
    </row>
    <row r="6" spans="1:10" s="34" customFormat="1" ht="25.95" customHeight="1" x14ac:dyDescent="0.35">
      <c r="A6" s="36"/>
      <c r="B6" s="26" t="s">
        <v>9</v>
      </c>
      <c r="C6" s="35" t="s">
        <v>10</v>
      </c>
      <c r="D6" s="143">
        <f>D7+D15</f>
        <v>0</v>
      </c>
      <c r="E6" s="143">
        <f>E7+E15</f>
        <v>1707</v>
      </c>
    </row>
    <row r="7" spans="1:10" s="34" customFormat="1" ht="18" x14ac:dyDescent="0.35">
      <c r="A7" s="36"/>
      <c r="B7" s="26"/>
      <c r="C7" s="37" t="s">
        <v>11</v>
      </c>
      <c r="D7" s="143">
        <f>D8+D9+D14</f>
        <v>0</v>
      </c>
      <c r="E7" s="143">
        <f>E8+E9+E14</f>
        <v>1707</v>
      </c>
    </row>
    <row r="8" spans="1:10" s="34" customFormat="1" ht="18" x14ac:dyDescent="0.35">
      <c r="A8" s="83">
        <v>182</v>
      </c>
      <c r="B8" s="38" t="s">
        <v>12</v>
      </c>
      <c r="C8" s="37" t="s">
        <v>13</v>
      </c>
      <c r="D8" s="144">
        <v>0</v>
      </c>
      <c r="E8" s="144">
        <v>900</v>
      </c>
    </row>
    <row r="9" spans="1:10" s="39" customFormat="1" ht="17.399999999999999" x14ac:dyDescent="0.3">
      <c r="A9" s="26"/>
      <c r="B9" s="26" t="s">
        <v>14</v>
      </c>
      <c r="C9" s="35" t="s">
        <v>15</v>
      </c>
      <c r="D9" s="143">
        <f>D10+D11</f>
        <v>0</v>
      </c>
      <c r="E9" s="143">
        <f>E10+E11</f>
        <v>805</v>
      </c>
    </row>
    <row r="10" spans="1:10" s="39" customFormat="1" ht="18" x14ac:dyDescent="0.3">
      <c r="A10" s="26">
        <v>182</v>
      </c>
      <c r="B10" s="83" t="s">
        <v>67</v>
      </c>
      <c r="C10" s="37" t="s">
        <v>70</v>
      </c>
      <c r="D10" s="144">
        <v>0</v>
      </c>
      <c r="E10" s="144">
        <v>90</v>
      </c>
    </row>
    <row r="11" spans="1:10" s="39" customFormat="1" ht="17.399999999999999" x14ac:dyDescent="0.3">
      <c r="A11" s="26"/>
      <c r="B11" s="26" t="s">
        <v>120</v>
      </c>
      <c r="C11" s="35" t="s">
        <v>121</v>
      </c>
      <c r="D11" s="143">
        <f>D12+D13</f>
        <v>0</v>
      </c>
      <c r="E11" s="143">
        <f>E12+E13</f>
        <v>715</v>
      </c>
    </row>
    <row r="12" spans="1:10" s="39" customFormat="1" ht="18" x14ac:dyDescent="0.3">
      <c r="A12" s="83">
        <v>182</v>
      </c>
      <c r="B12" s="83" t="s">
        <v>122</v>
      </c>
      <c r="C12" s="37" t="s">
        <v>124</v>
      </c>
      <c r="D12" s="144">
        <v>0</v>
      </c>
      <c r="E12" s="144">
        <v>525</v>
      </c>
    </row>
    <row r="13" spans="1:10" s="34" customFormat="1" ht="18" x14ac:dyDescent="0.35">
      <c r="A13" s="83">
        <v>182</v>
      </c>
      <c r="B13" s="83" t="s">
        <v>123</v>
      </c>
      <c r="C13" s="37" t="s">
        <v>109</v>
      </c>
      <c r="D13" s="144">
        <v>0</v>
      </c>
      <c r="E13" s="144">
        <v>190</v>
      </c>
    </row>
    <row r="14" spans="1:10" s="39" customFormat="1" ht="17.399999999999999" x14ac:dyDescent="0.3">
      <c r="A14" s="40" t="s">
        <v>95</v>
      </c>
      <c r="B14" s="26" t="s">
        <v>16</v>
      </c>
      <c r="C14" s="35" t="s">
        <v>17</v>
      </c>
      <c r="D14" s="143">
        <v>0</v>
      </c>
      <c r="E14" s="143">
        <v>2</v>
      </c>
    </row>
    <row r="15" spans="1:10" s="34" customFormat="1" ht="18" x14ac:dyDescent="0.35">
      <c r="A15" s="41"/>
      <c r="B15" s="83"/>
      <c r="C15" s="37" t="s">
        <v>18</v>
      </c>
      <c r="D15" s="143">
        <f>D16+D17+D18</f>
        <v>0</v>
      </c>
      <c r="E15" s="143">
        <f>E16+E17+E18</f>
        <v>0</v>
      </c>
    </row>
    <row r="16" spans="1:10" s="39" customFormat="1" ht="34.799999999999997" x14ac:dyDescent="0.3">
      <c r="A16" s="26">
        <v>801</v>
      </c>
      <c r="B16" s="26" t="s">
        <v>19</v>
      </c>
      <c r="C16" s="134" t="s">
        <v>20</v>
      </c>
      <c r="D16" s="145">
        <v>0</v>
      </c>
      <c r="E16" s="144">
        <v>0</v>
      </c>
    </row>
    <row r="17" spans="1:7" s="39" customFormat="1" ht="18" x14ac:dyDescent="0.3">
      <c r="A17" s="26">
        <v>801</v>
      </c>
      <c r="B17" s="132" t="s">
        <v>232</v>
      </c>
      <c r="C17" s="133" t="s">
        <v>230</v>
      </c>
      <c r="D17" s="143">
        <v>0</v>
      </c>
      <c r="E17" s="146">
        <v>0</v>
      </c>
    </row>
    <row r="18" spans="1:7" s="39" customFormat="1" ht="18" x14ac:dyDescent="0.3">
      <c r="A18" s="26">
        <v>801</v>
      </c>
      <c r="B18" s="26" t="s">
        <v>68</v>
      </c>
      <c r="C18" s="35" t="s">
        <v>69</v>
      </c>
      <c r="D18" s="143">
        <v>0</v>
      </c>
      <c r="E18" s="144">
        <v>0</v>
      </c>
    </row>
    <row r="19" spans="1:7" s="43" customFormat="1" ht="17.399999999999999" x14ac:dyDescent="0.3">
      <c r="A19" s="42"/>
      <c r="B19" s="26" t="s">
        <v>21</v>
      </c>
      <c r="C19" s="35" t="s">
        <v>22</v>
      </c>
      <c r="D19" s="143">
        <f>D20</f>
        <v>1307.0508199999999</v>
      </c>
      <c r="E19" s="143">
        <f>E20</f>
        <v>4335.2508200000002</v>
      </c>
      <c r="F19" s="135"/>
    </row>
    <row r="20" spans="1:7" s="44" customFormat="1" ht="38.4" customHeight="1" x14ac:dyDescent="0.35">
      <c r="A20" s="83">
        <v>801</v>
      </c>
      <c r="B20" s="83" t="s">
        <v>23</v>
      </c>
      <c r="C20" s="37" t="s">
        <v>24</v>
      </c>
      <c r="D20" s="144">
        <f>D21+D25+D23+D24+D22+D26</f>
        <v>1307.0508199999999</v>
      </c>
      <c r="E20" s="144">
        <f>E21+E25+E23+E24+E22+E26</f>
        <v>4335.2508200000002</v>
      </c>
      <c r="F20" s="136"/>
      <c r="G20" s="139"/>
    </row>
    <row r="21" spans="1:7" s="44" customFormat="1" ht="50.4" customHeight="1" x14ac:dyDescent="0.35">
      <c r="A21" s="83">
        <v>801</v>
      </c>
      <c r="B21" s="41" t="s">
        <v>185</v>
      </c>
      <c r="C21" s="37" t="s">
        <v>186</v>
      </c>
      <c r="D21" s="144">
        <v>0</v>
      </c>
      <c r="E21" s="144">
        <v>899.15</v>
      </c>
      <c r="F21" s="137"/>
    </row>
    <row r="22" spans="1:7" s="44" customFormat="1" ht="75" customHeight="1" x14ac:dyDescent="0.35">
      <c r="A22" s="83">
        <v>801</v>
      </c>
      <c r="B22" s="38" t="s">
        <v>178</v>
      </c>
      <c r="C22" s="37" t="s">
        <v>231</v>
      </c>
      <c r="D22" s="144">
        <v>0</v>
      </c>
      <c r="E22" s="144">
        <v>438.93</v>
      </c>
      <c r="F22" s="137"/>
    </row>
    <row r="23" spans="1:7" s="44" customFormat="1" ht="58.95" customHeight="1" x14ac:dyDescent="0.35">
      <c r="A23" s="83">
        <v>801</v>
      </c>
      <c r="B23" s="73" t="s">
        <v>182</v>
      </c>
      <c r="C23" s="37" t="s">
        <v>183</v>
      </c>
      <c r="D23" s="144">
        <v>0</v>
      </c>
      <c r="E23" s="144">
        <v>15.5</v>
      </c>
      <c r="F23" s="137"/>
    </row>
    <row r="24" spans="1:7" s="44" customFormat="1" ht="79.5" customHeight="1" x14ac:dyDescent="0.35">
      <c r="A24" s="83">
        <v>801</v>
      </c>
      <c r="B24" s="73" t="s">
        <v>113</v>
      </c>
      <c r="C24" s="37" t="s">
        <v>184</v>
      </c>
      <c r="D24" s="144">
        <v>0</v>
      </c>
      <c r="E24" s="144">
        <v>510.3</v>
      </c>
      <c r="F24" s="137"/>
    </row>
    <row r="25" spans="1:7" s="44" customFormat="1" ht="70.95" customHeight="1" x14ac:dyDescent="0.35">
      <c r="A25" s="83">
        <v>801</v>
      </c>
      <c r="B25" s="73" t="s">
        <v>181</v>
      </c>
      <c r="C25" s="37" t="s">
        <v>187</v>
      </c>
      <c r="D25" s="144">
        <v>702.04082000000005</v>
      </c>
      <c r="E25" s="144">
        <v>1866.3608200000001</v>
      </c>
      <c r="F25" s="137"/>
    </row>
    <row r="26" spans="1:7" s="44" customFormat="1" ht="50.4" customHeight="1" x14ac:dyDescent="0.35">
      <c r="A26" s="83">
        <v>801</v>
      </c>
      <c r="B26" s="38" t="s">
        <v>112</v>
      </c>
      <c r="C26" s="37" t="s">
        <v>193</v>
      </c>
      <c r="D26" s="144">
        <v>605.01</v>
      </c>
      <c r="E26" s="144">
        <v>605.01</v>
      </c>
      <c r="F26" s="137"/>
    </row>
    <row r="27" spans="1:7" s="34" customFormat="1" ht="18" x14ac:dyDescent="0.35">
      <c r="A27" s="26"/>
      <c r="B27" s="26"/>
      <c r="C27" s="35" t="s">
        <v>25</v>
      </c>
      <c r="D27" s="147">
        <f>D19+D6</f>
        <v>1307.0508199999999</v>
      </c>
      <c r="E27" s="147">
        <f>E19+E6</f>
        <v>6042.2508200000002</v>
      </c>
      <c r="F27" s="138"/>
    </row>
    <row r="28" spans="1:7" s="27" customFormat="1" ht="17.399999999999999" x14ac:dyDescent="0.3">
      <c r="A28" s="46"/>
      <c r="B28" s="47"/>
      <c r="C28" s="47"/>
      <c r="D28" s="47"/>
      <c r="E28" s="45"/>
    </row>
    <row r="29" spans="1:7" ht="12.75" customHeight="1" x14ac:dyDescent="0.25">
      <c r="A29" s="15"/>
      <c r="B29" s="17"/>
      <c r="C29" s="16"/>
      <c r="D29" s="16"/>
      <c r="E29" s="14"/>
    </row>
    <row r="30" spans="1:7" ht="12.75" customHeight="1" x14ac:dyDescent="0.25">
      <c r="A30" s="15"/>
      <c r="B30" s="16"/>
      <c r="C30" s="16"/>
      <c r="D30" s="16"/>
      <c r="E30" s="14"/>
    </row>
    <row r="31" spans="1:7" ht="12.75" customHeight="1" x14ac:dyDescent="0.25">
      <c r="A31" s="15"/>
      <c r="B31" s="17"/>
      <c r="C31" s="16"/>
      <c r="D31" s="16"/>
      <c r="E31" s="14"/>
    </row>
    <row r="32" spans="1:7" x14ac:dyDescent="0.25">
      <c r="A32" s="15"/>
      <c r="B32" s="16"/>
      <c r="C32" s="16"/>
      <c r="D32" s="16"/>
      <c r="E32" s="14"/>
    </row>
    <row r="33" spans="1:5" ht="26.25" customHeight="1" x14ac:dyDescent="0.25">
      <c r="A33" s="15"/>
      <c r="B33" s="18"/>
      <c r="C33" s="18"/>
      <c r="D33" s="18"/>
      <c r="E33" s="18"/>
    </row>
    <row r="34" spans="1:5" x14ac:dyDescent="0.25">
      <c r="A34" s="15"/>
    </row>
  </sheetData>
  <mergeCells count="2">
    <mergeCell ref="A2:E2"/>
    <mergeCell ref="D1:E1"/>
  </mergeCells>
  <pageMargins left="0.62992125984251968" right="0.19685039370078741" top="0.51181102362204722" bottom="0.43307086614173229" header="0.51181102362204722" footer="0.43307086614173229"/>
  <pageSetup paperSize="9" scale="6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83"/>
  <sheetViews>
    <sheetView view="pageBreakPreview" zoomScaleNormal="90" zoomScaleSheetLayoutView="100" workbookViewId="0">
      <selection activeCell="C2" sqref="C2:D2"/>
    </sheetView>
  </sheetViews>
  <sheetFormatPr defaultRowHeight="13.2" x14ac:dyDescent="0.25"/>
  <cols>
    <col min="1" max="1" width="89" style="20" customWidth="1"/>
    <col min="2" max="2" width="13.5546875" style="6" customWidth="1"/>
    <col min="3" max="3" width="21.88671875" style="6" customWidth="1"/>
    <col min="4" max="4" width="21.88671875" style="5" customWidth="1"/>
  </cols>
  <sheetData>
    <row r="1" spans="1:6" s="74" customFormat="1" x14ac:dyDescent="0.25">
      <c r="A1" s="20"/>
      <c r="B1" s="6"/>
      <c r="C1" s="6"/>
      <c r="D1" s="5"/>
    </row>
    <row r="2" spans="1:6" ht="150" customHeight="1" x14ac:dyDescent="0.3">
      <c r="A2" s="93"/>
      <c r="B2" s="93"/>
      <c r="C2" s="149" t="s">
        <v>245</v>
      </c>
      <c r="D2" s="149"/>
    </row>
    <row r="3" spans="1:6" ht="1.5" customHeight="1" x14ac:dyDescent="0.3">
      <c r="A3" s="93"/>
      <c r="B3" s="94"/>
      <c r="C3" s="94"/>
      <c r="D3" s="93"/>
    </row>
    <row r="4" spans="1:6" ht="64.5" customHeight="1" x14ac:dyDescent="0.25">
      <c r="A4" s="151" t="s">
        <v>234</v>
      </c>
      <c r="B4" s="151"/>
      <c r="C4" s="151"/>
      <c r="D4" s="151"/>
      <c r="E4" s="22"/>
      <c r="F4" s="2"/>
    </row>
    <row r="5" spans="1:6" s="21" customFormat="1" ht="15.6" x14ac:dyDescent="0.3">
      <c r="A5" s="92"/>
      <c r="B5" s="23"/>
      <c r="C5" s="23"/>
      <c r="D5" s="28" t="s">
        <v>66</v>
      </c>
      <c r="E5" s="22"/>
      <c r="F5" s="2"/>
    </row>
    <row r="6" spans="1:6" s="50" customFormat="1" ht="72" customHeight="1" x14ac:dyDescent="0.25">
      <c r="A6" s="25" t="s">
        <v>37</v>
      </c>
      <c r="B6" s="25" t="s">
        <v>71</v>
      </c>
      <c r="C6" s="25" t="s">
        <v>125</v>
      </c>
      <c r="D6" s="25" t="s">
        <v>4</v>
      </c>
    </row>
    <row r="7" spans="1:6" s="50" customFormat="1" ht="17.399999999999999" x14ac:dyDescent="0.3">
      <c r="A7" s="25">
        <v>1</v>
      </c>
      <c r="B7" s="51">
        <v>2</v>
      </c>
      <c r="C7" s="51">
        <v>3</v>
      </c>
      <c r="D7" s="25">
        <v>4</v>
      </c>
    </row>
    <row r="8" spans="1:6" s="27" customFormat="1" ht="17.399999999999999" x14ac:dyDescent="0.3">
      <c r="A8" s="95" t="s">
        <v>36</v>
      </c>
      <c r="B8" s="96" t="s">
        <v>45</v>
      </c>
      <c r="C8" s="105">
        <f>C9+C10+C15</f>
        <v>312.46832999999998</v>
      </c>
      <c r="D8" s="105">
        <f>D9+D10</f>
        <v>3031.1403300000002</v>
      </c>
    </row>
    <row r="9" spans="1:6" s="27" customFormat="1" ht="31.2" x14ac:dyDescent="0.3">
      <c r="A9" s="97" t="s">
        <v>35</v>
      </c>
      <c r="B9" s="98" t="s">
        <v>63</v>
      </c>
      <c r="C9" s="104">
        <v>13.336959999999999</v>
      </c>
      <c r="D9" s="106">
        <v>713.33695999999998</v>
      </c>
    </row>
    <row r="10" spans="1:6" s="27" customFormat="1" ht="46.8" x14ac:dyDescent="0.3">
      <c r="A10" s="97" t="s">
        <v>34</v>
      </c>
      <c r="B10" s="98" t="s">
        <v>46</v>
      </c>
      <c r="C10" s="104">
        <v>299.13137</v>
      </c>
      <c r="D10" s="106">
        <v>2317.8033700000001</v>
      </c>
    </row>
    <row r="11" spans="1:6" s="27" customFormat="1" ht="17.399999999999999" x14ac:dyDescent="0.3">
      <c r="A11" s="99" t="s">
        <v>101</v>
      </c>
      <c r="B11" s="100" t="s">
        <v>45</v>
      </c>
      <c r="C11" s="107">
        <f>C12+C13+C14+C15</f>
        <v>-5</v>
      </c>
      <c r="D11" s="107">
        <f>D12+D13+D14+D15</f>
        <v>26.3</v>
      </c>
    </row>
    <row r="12" spans="1:6" s="27" customFormat="1" ht="31.2" x14ac:dyDescent="0.3">
      <c r="A12" s="93" t="s">
        <v>127</v>
      </c>
      <c r="B12" s="98" t="s">
        <v>126</v>
      </c>
      <c r="C12" s="104">
        <v>0</v>
      </c>
      <c r="D12" s="106">
        <v>0.8</v>
      </c>
    </row>
    <row r="13" spans="1:6" s="27" customFormat="1" ht="17.399999999999999" x14ac:dyDescent="0.3">
      <c r="A13" s="101" t="s">
        <v>102</v>
      </c>
      <c r="B13" s="98" t="s">
        <v>103</v>
      </c>
      <c r="C13" s="104">
        <v>0</v>
      </c>
      <c r="D13" s="106">
        <v>0</v>
      </c>
    </row>
    <row r="14" spans="1:6" s="27" customFormat="1" ht="17.399999999999999" x14ac:dyDescent="0.3">
      <c r="A14" s="89" t="s">
        <v>170</v>
      </c>
      <c r="B14" s="98" t="s">
        <v>171</v>
      </c>
      <c r="C14" s="104">
        <v>-5</v>
      </c>
      <c r="D14" s="106">
        <v>10</v>
      </c>
    </row>
    <row r="15" spans="1:6" s="27" customFormat="1" ht="17.399999999999999" x14ac:dyDescent="0.3">
      <c r="A15" s="89" t="s">
        <v>188</v>
      </c>
      <c r="B15" s="98" t="s">
        <v>189</v>
      </c>
      <c r="C15" s="104">
        <v>0</v>
      </c>
      <c r="D15" s="106">
        <v>15.5</v>
      </c>
    </row>
    <row r="16" spans="1:6" s="27" customFormat="1" ht="18" customHeight="1" x14ac:dyDescent="0.3">
      <c r="A16" s="95" t="s">
        <v>33</v>
      </c>
      <c r="B16" s="96" t="s">
        <v>47</v>
      </c>
      <c r="C16" s="105">
        <f>C17</f>
        <v>0</v>
      </c>
      <c r="D16" s="105">
        <f>D17</f>
        <v>510.3</v>
      </c>
    </row>
    <row r="17" spans="1:4" s="27" customFormat="1" ht="17.399999999999999" x14ac:dyDescent="0.3">
      <c r="A17" s="97" t="s">
        <v>48</v>
      </c>
      <c r="B17" s="98" t="s">
        <v>49</v>
      </c>
      <c r="C17" s="104">
        <v>0</v>
      </c>
      <c r="D17" s="106">
        <v>510.3</v>
      </c>
    </row>
    <row r="18" spans="1:4" s="27" customFormat="1" ht="17.399999999999999" x14ac:dyDescent="0.3">
      <c r="A18" s="95" t="s">
        <v>32</v>
      </c>
      <c r="B18" s="96" t="s">
        <v>50</v>
      </c>
      <c r="C18" s="105">
        <f>C19+C20</f>
        <v>35</v>
      </c>
      <c r="D18" s="105">
        <f>D19+D20</f>
        <v>135.5</v>
      </c>
    </row>
    <row r="19" spans="1:4" s="56" customFormat="1" ht="17.399999999999999" x14ac:dyDescent="0.3">
      <c r="A19" s="97" t="s">
        <v>216</v>
      </c>
      <c r="B19" s="98" t="s">
        <v>194</v>
      </c>
      <c r="C19" s="104">
        <v>0</v>
      </c>
      <c r="D19" s="106">
        <v>0.5</v>
      </c>
    </row>
    <row r="20" spans="1:4" s="56" customFormat="1" ht="17.399999999999999" x14ac:dyDescent="0.3">
      <c r="A20" s="97" t="s">
        <v>219</v>
      </c>
      <c r="B20" s="98" t="s">
        <v>97</v>
      </c>
      <c r="C20" s="104">
        <v>35</v>
      </c>
      <c r="D20" s="106">
        <v>135</v>
      </c>
    </row>
    <row r="21" spans="1:4" s="27" customFormat="1" ht="17.399999999999999" x14ac:dyDescent="0.3">
      <c r="A21" s="95" t="s">
        <v>31</v>
      </c>
      <c r="B21" s="96" t="s">
        <v>51</v>
      </c>
      <c r="C21" s="105">
        <f>C22+C23</f>
        <v>702.04082000000005</v>
      </c>
      <c r="D21" s="105">
        <f>D22+D23</f>
        <v>1866.46082</v>
      </c>
    </row>
    <row r="22" spans="1:4" s="27" customFormat="1" ht="17.399999999999999" x14ac:dyDescent="0.3">
      <c r="A22" s="97" t="s">
        <v>52</v>
      </c>
      <c r="B22" s="98" t="s">
        <v>53</v>
      </c>
      <c r="C22" s="104">
        <v>702.04082000000005</v>
      </c>
      <c r="D22" s="106">
        <v>1866.3608200000001</v>
      </c>
    </row>
    <row r="23" spans="1:4" s="27" customFormat="1" ht="17.399999999999999" x14ac:dyDescent="0.3">
      <c r="A23" s="97" t="s">
        <v>196</v>
      </c>
      <c r="B23" s="98" t="s">
        <v>195</v>
      </c>
      <c r="C23" s="104">
        <v>0</v>
      </c>
      <c r="D23" s="106">
        <v>0.1</v>
      </c>
    </row>
    <row r="24" spans="1:4" s="27" customFormat="1" ht="17.399999999999999" x14ac:dyDescent="0.3">
      <c r="A24" s="95" t="s">
        <v>30</v>
      </c>
      <c r="B24" s="96" t="s">
        <v>54</v>
      </c>
      <c r="C24" s="105">
        <f>C25+C26+C27</f>
        <v>345.01</v>
      </c>
      <c r="D24" s="105">
        <f>D25+D26+D27</f>
        <v>355.01</v>
      </c>
    </row>
    <row r="25" spans="1:4" s="27" customFormat="1" ht="17.399999999999999" x14ac:dyDescent="0.3">
      <c r="A25" s="97" t="s">
        <v>128</v>
      </c>
      <c r="B25" s="98" t="s">
        <v>129</v>
      </c>
      <c r="C25" s="104">
        <v>0</v>
      </c>
      <c r="D25" s="106">
        <v>0</v>
      </c>
    </row>
    <row r="26" spans="1:4" s="27" customFormat="1" ht="17.399999999999999" x14ac:dyDescent="0.3">
      <c r="A26" s="97" t="s">
        <v>130</v>
      </c>
      <c r="B26" s="98" t="s">
        <v>131</v>
      </c>
      <c r="C26" s="104">
        <v>107.9</v>
      </c>
      <c r="D26" s="106">
        <v>107.9</v>
      </c>
    </row>
    <row r="27" spans="1:4" s="27" customFormat="1" ht="17.399999999999999" x14ac:dyDescent="0.3">
      <c r="A27" s="97" t="s">
        <v>29</v>
      </c>
      <c r="B27" s="98" t="s">
        <v>55</v>
      </c>
      <c r="C27" s="104">
        <v>237.11</v>
      </c>
      <c r="D27" s="106">
        <v>247.11</v>
      </c>
    </row>
    <row r="28" spans="1:4" s="27" customFormat="1" ht="17.399999999999999" x14ac:dyDescent="0.3">
      <c r="A28" s="95" t="s">
        <v>64</v>
      </c>
      <c r="B28" s="96" t="s">
        <v>56</v>
      </c>
      <c r="C28" s="105">
        <f>C29</f>
        <v>70</v>
      </c>
      <c r="D28" s="105">
        <f>D29</f>
        <v>80</v>
      </c>
    </row>
    <row r="29" spans="1:4" s="27" customFormat="1" ht="17.399999999999999" x14ac:dyDescent="0.3">
      <c r="A29" s="97" t="s">
        <v>28</v>
      </c>
      <c r="B29" s="98" t="s">
        <v>57</v>
      </c>
      <c r="C29" s="104">
        <v>70</v>
      </c>
      <c r="D29" s="106">
        <v>80</v>
      </c>
    </row>
    <row r="30" spans="1:4" s="27" customFormat="1" ht="21.75" customHeight="1" x14ac:dyDescent="0.3">
      <c r="A30" s="95" t="s">
        <v>27</v>
      </c>
      <c r="B30" s="96" t="s">
        <v>58</v>
      </c>
      <c r="C30" s="105">
        <f>C31</f>
        <v>0</v>
      </c>
      <c r="D30" s="105">
        <f>D31</f>
        <v>79.007999999999996</v>
      </c>
    </row>
    <row r="31" spans="1:4" s="27" customFormat="1" ht="17.399999999999999" x14ac:dyDescent="0.3">
      <c r="A31" s="97" t="s">
        <v>65</v>
      </c>
      <c r="B31" s="98" t="s">
        <v>59</v>
      </c>
      <c r="C31" s="104">
        <v>0</v>
      </c>
      <c r="D31" s="109">
        <v>79.007999999999996</v>
      </c>
    </row>
    <row r="32" spans="1:4" s="27" customFormat="1" ht="17.399999999999999" x14ac:dyDescent="0.3">
      <c r="A32" s="95" t="s">
        <v>60</v>
      </c>
      <c r="B32" s="96" t="s">
        <v>61</v>
      </c>
      <c r="C32" s="105">
        <f>C33</f>
        <v>30</v>
      </c>
      <c r="D32" s="105">
        <f>D33</f>
        <v>146</v>
      </c>
    </row>
    <row r="33" spans="1:4" s="27" customFormat="1" ht="17.399999999999999" x14ac:dyDescent="0.3">
      <c r="A33" s="97" t="s">
        <v>62</v>
      </c>
      <c r="B33" s="98" t="s">
        <v>132</v>
      </c>
      <c r="C33" s="104">
        <v>30</v>
      </c>
      <c r="D33" s="106">
        <v>146</v>
      </c>
    </row>
    <row r="34" spans="1:4" s="27" customFormat="1" ht="17.399999999999999" x14ac:dyDescent="0.3">
      <c r="A34" s="102" t="s">
        <v>26</v>
      </c>
      <c r="B34" s="103"/>
      <c r="C34" s="108">
        <f>C8+G25+C16+C18+C21+C24+C28+C30+C32</f>
        <v>1494.5191500000001</v>
      </c>
      <c r="D34" s="108">
        <f>D8+D11+D16+D18+D21+D24+D28+D30+D32</f>
        <v>6229.7191500000008</v>
      </c>
    </row>
    <row r="35" spans="1:4" s="27" customFormat="1" ht="18" x14ac:dyDescent="0.35">
      <c r="A35" s="48"/>
      <c r="B35" s="49"/>
      <c r="C35" s="49"/>
      <c r="D35" s="34"/>
    </row>
    <row r="36" spans="1:4" s="27" customFormat="1" ht="18" x14ac:dyDescent="0.35">
      <c r="A36" s="48"/>
      <c r="B36" s="49"/>
      <c r="C36" s="49"/>
      <c r="D36" s="34"/>
    </row>
    <row r="37" spans="1:4" s="27" customFormat="1" ht="18" x14ac:dyDescent="0.35">
      <c r="A37" s="48"/>
      <c r="B37" s="49"/>
      <c r="C37" s="49"/>
      <c r="D37" s="34"/>
    </row>
    <row r="38" spans="1:4" s="27" customFormat="1" ht="18" x14ac:dyDescent="0.35">
      <c r="A38" s="48"/>
      <c r="B38" s="49"/>
      <c r="C38" s="49"/>
      <c r="D38" s="34"/>
    </row>
    <row r="39" spans="1:4" s="27" customFormat="1" ht="18" x14ac:dyDescent="0.35">
      <c r="A39" s="48"/>
      <c r="B39" s="49"/>
      <c r="C39" s="49"/>
      <c r="D39" s="34"/>
    </row>
    <row r="40" spans="1:4" s="27" customFormat="1" ht="18" x14ac:dyDescent="0.35">
      <c r="A40" s="48"/>
      <c r="B40" s="49"/>
      <c r="C40" s="49"/>
      <c r="D40" s="34"/>
    </row>
    <row r="41" spans="1:4" s="27" customFormat="1" ht="18" x14ac:dyDescent="0.35">
      <c r="A41" s="48"/>
      <c r="B41" s="49"/>
      <c r="C41" s="49"/>
      <c r="D41" s="34"/>
    </row>
    <row r="42" spans="1:4" s="27" customFormat="1" ht="18" x14ac:dyDescent="0.35">
      <c r="A42" s="48"/>
      <c r="B42" s="49"/>
      <c r="C42" s="49"/>
      <c r="D42" s="34"/>
    </row>
    <row r="43" spans="1:4" s="27" customFormat="1" ht="18" x14ac:dyDescent="0.35">
      <c r="A43" s="48"/>
      <c r="B43" s="49"/>
      <c r="C43" s="49"/>
      <c r="D43" s="34"/>
    </row>
    <row r="44" spans="1:4" s="27" customFormat="1" ht="18" x14ac:dyDescent="0.35">
      <c r="A44" s="48"/>
      <c r="B44" s="49"/>
      <c r="C44" s="49"/>
      <c r="D44" s="34"/>
    </row>
    <row r="45" spans="1:4" s="27" customFormat="1" ht="18" x14ac:dyDescent="0.35">
      <c r="A45" s="48"/>
      <c r="B45" s="49"/>
      <c r="C45" s="49"/>
      <c r="D45" s="34"/>
    </row>
    <row r="46" spans="1:4" s="27" customFormat="1" ht="18" x14ac:dyDescent="0.35">
      <c r="A46" s="48"/>
      <c r="B46" s="49"/>
      <c r="C46" s="49"/>
      <c r="D46" s="34"/>
    </row>
    <row r="47" spans="1:4" s="27" customFormat="1" ht="18" x14ac:dyDescent="0.35">
      <c r="A47" s="48"/>
      <c r="B47" s="49"/>
      <c r="C47" s="49"/>
      <c r="D47" s="34"/>
    </row>
    <row r="48" spans="1:4" s="27" customFormat="1" ht="18" x14ac:dyDescent="0.35">
      <c r="A48" s="48"/>
      <c r="B48" s="49"/>
      <c r="C48" s="49"/>
      <c r="D48" s="34"/>
    </row>
    <row r="49" spans="1:4" s="27" customFormat="1" ht="18" x14ac:dyDescent="0.35">
      <c r="A49" s="48"/>
      <c r="B49" s="49"/>
      <c r="C49" s="49"/>
      <c r="D49" s="34"/>
    </row>
    <row r="50" spans="1:4" s="27" customFormat="1" ht="18" x14ac:dyDescent="0.35">
      <c r="A50" s="48"/>
      <c r="B50" s="49"/>
      <c r="C50" s="49"/>
      <c r="D50" s="34"/>
    </row>
    <row r="51" spans="1:4" s="27" customFormat="1" ht="18" x14ac:dyDescent="0.35">
      <c r="A51" s="48"/>
      <c r="B51" s="49"/>
      <c r="C51" s="49"/>
      <c r="D51" s="34"/>
    </row>
    <row r="52" spans="1:4" s="27" customFormat="1" ht="18" x14ac:dyDescent="0.35">
      <c r="A52" s="48"/>
      <c r="B52" s="49"/>
      <c r="C52" s="49"/>
      <c r="D52" s="34"/>
    </row>
    <row r="53" spans="1:4" s="27" customFormat="1" ht="18" x14ac:dyDescent="0.35">
      <c r="A53" s="48"/>
      <c r="B53" s="49"/>
      <c r="C53" s="49"/>
      <c r="D53" s="34"/>
    </row>
    <row r="54" spans="1:4" s="27" customFormat="1" ht="18" x14ac:dyDescent="0.35">
      <c r="A54" s="48"/>
      <c r="B54" s="49"/>
      <c r="C54" s="49"/>
      <c r="D54" s="34"/>
    </row>
    <row r="55" spans="1:4" s="27" customFormat="1" ht="18" x14ac:dyDescent="0.35">
      <c r="A55" s="48"/>
      <c r="B55" s="49"/>
      <c r="C55" s="49"/>
      <c r="D55" s="34"/>
    </row>
    <row r="56" spans="1:4" s="27" customFormat="1" ht="18" x14ac:dyDescent="0.35">
      <c r="A56" s="48"/>
      <c r="B56" s="49"/>
      <c r="C56" s="49"/>
      <c r="D56" s="34"/>
    </row>
    <row r="57" spans="1:4" s="27" customFormat="1" ht="18" x14ac:dyDescent="0.35">
      <c r="A57" s="48"/>
      <c r="B57" s="49"/>
      <c r="C57" s="49"/>
      <c r="D57" s="34"/>
    </row>
    <row r="58" spans="1:4" s="27" customFormat="1" ht="18" x14ac:dyDescent="0.35">
      <c r="A58" s="48"/>
      <c r="B58" s="49"/>
      <c r="C58" s="49"/>
      <c r="D58" s="34"/>
    </row>
    <row r="59" spans="1:4" s="27" customFormat="1" ht="18" x14ac:dyDescent="0.35">
      <c r="A59" s="48"/>
      <c r="B59" s="49"/>
      <c r="C59" s="49"/>
      <c r="D59" s="34"/>
    </row>
    <row r="60" spans="1:4" s="27" customFormat="1" ht="18" x14ac:dyDescent="0.35">
      <c r="A60" s="48"/>
      <c r="B60" s="49"/>
      <c r="C60" s="49"/>
      <c r="D60" s="34"/>
    </row>
    <row r="61" spans="1:4" x14ac:dyDescent="0.25">
      <c r="B61" s="24"/>
      <c r="C61" s="24"/>
    </row>
    <row r="62" spans="1:4" x14ac:dyDescent="0.25">
      <c r="B62" s="24"/>
      <c r="C62" s="24"/>
    </row>
    <row r="63" spans="1:4" x14ac:dyDescent="0.25">
      <c r="B63" s="24"/>
      <c r="C63" s="24"/>
    </row>
    <row r="64" spans="1:4" x14ac:dyDescent="0.25">
      <c r="B64" s="24"/>
      <c r="C64" s="24"/>
    </row>
    <row r="65" spans="2:3" x14ac:dyDescent="0.25">
      <c r="B65" s="24"/>
      <c r="C65" s="24"/>
    </row>
    <row r="66" spans="2:3" x14ac:dyDescent="0.25">
      <c r="B66" s="24"/>
      <c r="C66" s="24"/>
    </row>
    <row r="67" spans="2:3" x14ac:dyDescent="0.25">
      <c r="B67" s="24"/>
      <c r="C67" s="24"/>
    </row>
    <row r="68" spans="2:3" x14ac:dyDescent="0.25">
      <c r="B68" s="24"/>
      <c r="C68" s="24"/>
    </row>
    <row r="69" spans="2:3" x14ac:dyDescent="0.25">
      <c r="B69" s="24"/>
      <c r="C69" s="24"/>
    </row>
    <row r="70" spans="2:3" x14ac:dyDescent="0.25">
      <c r="B70" s="24"/>
      <c r="C70" s="24"/>
    </row>
    <row r="71" spans="2:3" x14ac:dyDescent="0.25">
      <c r="B71" s="24"/>
      <c r="C71" s="24"/>
    </row>
    <row r="72" spans="2:3" x14ac:dyDescent="0.25">
      <c r="B72" s="24"/>
      <c r="C72" s="24"/>
    </row>
    <row r="73" spans="2:3" x14ac:dyDescent="0.25">
      <c r="B73" s="24"/>
      <c r="C73" s="24"/>
    </row>
    <row r="74" spans="2:3" x14ac:dyDescent="0.25">
      <c r="B74" s="24"/>
      <c r="C74" s="24"/>
    </row>
    <row r="75" spans="2:3" x14ac:dyDescent="0.25">
      <c r="B75" s="24"/>
      <c r="C75" s="24"/>
    </row>
    <row r="76" spans="2:3" x14ac:dyDescent="0.25">
      <c r="B76" s="24"/>
      <c r="C76" s="24"/>
    </row>
    <row r="77" spans="2:3" x14ac:dyDescent="0.25">
      <c r="B77" s="24"/>
      <c r="C77" s="24"/>
    </row>
    <row r="78" spans="2:3" x14ac:dyDescent="0.25">
      <c r="B78" s="24"/>
      <c r="C78" s="24"/>
    </row>
    <row r="79" spans="2:3" x14ac:dyDescent="0.25">
      <c r="B79" s="24"/>
      <c r="C79" s="24"/>
    </row>
    <row r="80" spans="2:3" x14ac:dyDescent="0.25">
      <c r="B80" s="24"/>
      <c r="C80" s="24"/>
    </row>
    <row r="81" spans="2:3" x14ac:dyDescent="0.25">
      <c r="B81" s="24"/>
      <c r="C81" s="24"/>
    </row>
    <row r="82" spans="2:3" x14ac:dyDescent="0.25">
      <c r="B82" s="24"/>
      <c r="C82" s="24"/>
    </row>
    <row r="83" spans="2:3" x14ac:dyDescent="0.25">
      <c r="B83" s="24"/>
      <c r="C83" s="24"/>
    </row>
  </sheetData>
  <mergeCells count="2">
    <mergeCell ref="A4:D4"/>
    <mergeCell ref="C2:D2"/>
  </mergeCells>
  <pageMargins left="0.74803149606299213" right="0.39370078740157483" top="0.27559055118110237" bottom="0.19685039370078741" header="0.27559055118110237" footer="0.27559055118110237"/>
  <pageSetup paperSize="9" scale="6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8"/>
  <sheetViews>
    <sheetView tabSelected="1" view="pageBreakPreview" zoomScale="89" zoomScaleNormal="100" zoomScaleSheetLayoutView="89" zoomScalePageLayoutView="70" workbookViewId="0">
      <selection activeCell="F1" sqref="F1:H1"/>
    </sheetView>
  </sheetViews>
  <sheetFormatPr defaultRowHeight="13.2" x14ac:dyDescent="0.25"/>
  <cols>
    <col min="1" max="1" width="5.33203125" style="60" customWidth="1"/>
    <col min="2" max="2" width="52.44140625" style="61" customWidth="1"/>
    <col min="3" max="3" width="12.44140625" style="62" customWidth="1"/>
    <col min="4" max="4" width="15.33203125" style="62" customWidth="1"/>
    <col min="5" max="5" width="17.6640625" style="62" customWidth="1"/>
    <col min="6" max="6" width="12.44140625" style="62" customWidth="1"/>
    <col min="7" max="7" width="15" style="62" customWidth="1"/>
    <col min="8" max="8" width="17.88671875" style="62" customWidth="1"/>
    <col min="9" max="255" width="9.109375" style="63"/>
    <col min="256" max="256" width="3.5546875" style="63" customWidth="1"/>
    <col min="257" max="257" width="40.88671875" style="63" customWidth="1"/>
    <col min="258" max="258" width="5.109375" style="63" customWidth="1"/>
    <col min="259" max="260" width="4.33203125" style="63" customWidth="1"/>
    <col min="261" max="261" width="8.5546875" style="63" customWidth="1"/>
    <col min="262" max="262" width="6.6640625" style="63" customWidth="1"/>
    <col min="263" max="263" width="11.33203125" style="63" customWidth="1"/>
    <col min="264" max="264" width="12.33203125" style="63" customWidth="1"/>
    <col min="265" max="511" width="9.109375" style="63"/>
    <col min="512" max="512" width="3.5546875" style="63" customWidth="1"/>
    <col min="513" max="513" width="40.88671875" style="63" customWidth="1"/>
    <col min="514" max="514" width="5.109375" style="63" customWidth="1"/>
    <col min="515" max="516" width="4.33203125" style="63" customWidth="1"/>
    <col min="517" max="517" width="8.5546875" style="63" customWidth="1"/>
    <col min="518" max="518" width="6.6640625" style="63" customWidth="1"/>
    <col min="519" max="519" width="11.33203125" style="63" customWidth="1"/>
    <col min="520" max="520" width="12.33203125" style="63" customWidth="1"/>
    <col min="521" max="767" width="9.109375" style="63"/>
    <col min="768" max="768" width="3.5546875" style="63" customWidth="1"/>
    <col min="769" max="769" width="40.88671875" style="63" customWidth="1"/>
    <col min="770" max="770" width="5.109375" style="63" customWidth="1"/>
    <col min="771" max="772" width="4.33203125" style="63" customWidth="1"/>
    <col min="773" max="773" width="8.5546875" style="63" customWidth="1"/>
    <col min="774" max="774" width="6.6640625" style="63" customWidth="1"/>
    <col min="775" max="775" width="11.33203125" style="63" customWidth="1"/>
    <col min="776" max="776" width="12.33203125" style="63" customWidth="1"/>
    <col min="777" max="1023" width="9.109375" style="63"/>
    <col min="1024" max="1024" width="3.5546875" style="63" customWidth="1"/>
    <col min="1025" max="1025" width="40.88671875" style="63" customWidth="1"/>
    <col min="1026" max="1026" width="5.109375" style="63" customWidth="1"/>
    <col min="1027" max="1028" width="4.33203125" style="63" customWidth="1"/>
    <col min="1029" max="1029" width="8.5546875" style="63" customWidth="1"/>
    <col min="1030" max="1030" width="6.6640625" style="63" customWidth="1"/>
    <col min="1031" max="1031" width="11.33203125" style="63" customWidth="1"/>
    <col min="1032" max="1032" width="12.33203125" style="63" customWidth="1"/>
    <col min="1033" max="1279" width="9.109375" style="63"/>
    <col min="1280" max="1280" width="3.5546875" style="63" customWidth="1"/>
    <col min="1281" max="1281" width="40.88671875" style="63" customWidth="1"/>
    <col min="1282" max="1282" width="5.109375" style="63" customWidth="1"/>
    <col min="1283" max="1284" width="4.33203125" style="63" customWidth="1"/>
    <col min="1285" max="1285" width="8.5546875" style="63" customWidth="1"/>
    <col min="1286" max="1286" width="6.6640625" style="63" customWidth="1"/>
    <col min="1287" max="1287" width="11.33203125" style="63" customWidth="1"/>
    <col min="1288" max="1288" width="12.33203125" style="63" customWidth="1"/>
    <col min="1289" max="1535" width="9.109375" style="63"/>
    <col min="1536" max="1536" width="3.5546875" style="63" customWidth="1"/>
    <col min="1537" max="1537" width="40.88671875" style="63" customWidth="1"/>
    <col min="1538" max="1538" width="5.109375" style="63" customWidth="1"/>
    <col min="1539" max="1540" width="4.33203125" style="63" customWidth="1"/>
    <col min="1541" max="1541" width="8.5546875" style="63" customWidth="1"/>
    <col min="1542" max="1542" width="6.6640625" style="63" customWidth="1"/>
    <col min="1543" max="1543" width="11.33203125" style="63" customWidth="1"/>
    <col min="1544" max="1544" width="12.33203125" style="63" customWidth="1"/>
    <col min="1545" max="1791" width="9.109375" style="63"/>
    <col min="1792" max="1792" width="3.5546875" style="63" customWidth="1"/>
    <col min="1793" max="1793" width="40.88671875" style="63" customWidth="1"/>
    <col min="1794" max="1794" width="5.109375" style="63" customWidth="1"/>
    <col min="1795" max="1796" width="4.33203125" style="63" customWidth="1"/>
    <col min="1797" max="1797" width="8.5546875" style="63" customWidth="1"/>
    <col min="1798" max="1798" width="6.6640625" style="63" customWidth="1"/>
    <col min="1799" max="1799" width="11.33203125" style="63" customWidth="1"/>
    <col min="1800" max="1800" width="12.33203125" style="63" customWidth="1"/>
    <col min="1801" max="2047" width="9.109375" style="63"/>
    <col min="2048" max="2048" width="3.5546875" style="63" customWidth="1"/>
    <col min="2049" max="2049" width="40.88671875" style="63" customWidth="1"/>
    <col min="2050" max="2050" width="5.109375" style="63" customWidth="1"/>
    <col min="2051" max="2052" width="4.33203125" style="63" customWidth="1"/>
    <col min="2053" max="2053" width="8.5546875" style="63" customWidth="1"/>
    <col min="2054" max="2054" width="6.6640625" style="63" customWidth="1"/>
    <col min="2055" max="2055" width="11.33203125" style="63" customWidth="1"/>
    <col min="2056" max="2056" width="12.33203125" style="63" customWidth="1"/>
    <col min="2057" max="2303" width="9.109375" style="63"/>
    <col min="2304" max="2304" width="3.5546875" style="63" customWidth="1"/>
    <col min="2305" max="2305" width="40.88671875" style="63" customWidth="1"/>
    <col min="2306" max="2306" width="5.109375" style="63" customWidth="1"/>
    <col min="2307" max="2308" width="4.33203125" style="63" customWidth="1"/>
    <col min="2309" max="2309" width="8.5546875" style="63" customWidth="1"/>
    <col min="2310" max="2310" width="6.6640625" style="63" customWidth="1"/>
    <col min="2311" max="2311" width="11.33203125" style="63" customWidth="1"/>
    <col min="2312" max="2312" width="12.33203125" style="63" customWidth="1"/>
    <col min="2313" max="2559" width="9.109375" style="63"/>
    <col min="2560" max="2560" width="3.5546875" style="63" customWidth="1"/>
    <col min="2561" max="2561" width="40.88671875" style="63" customWidth="1"/>
    <col min="2562" max="2562" width="5.109375" style="63" customWidth="1"/>
    <col min="2563" max="2564" width="4.33203125" style="63" customWidth="1"/>
    <col min="2565" max="2565" width="8.5546875" style="63" customWidth="1"/>
    <col min="2566" max="2566" width="6.6640625" style="63" customWidth="1"/>
    <col min="2567" max="2567" width="11.33203125" style="63" customWidth="1"/>
    <col min="2568" max="2568" width="12.33203125" style="63" customWidth="1"/>
    <col min="2569" max="2815" width="9.109375" style="63"/>
    <col min="2816" max="2816" width="3.5546875" style="63" customWidth="1"/>
    <col min="2817" max="2817" width="40.88671875" style="63" customWidth="1"/>
    <col min="2818" max="2818" width="5.109375" style="63" customWidth="1"/>
    <col min="2819" max="2820" width="4.33203125" style="63" customWidth="1"/>
    <col min="2821" max="2821" width="8.5546875" style="63" customWidth="1"/>
    <col min="2822" max="2822" width="6.6640625" style="63" customWidth="1"/>
    <col min="2823" max="2823" width="11.33203125" style="63" customWidth="1"/>
    <col min="2824" max="2824" width="12.33203125" style="63" customWidth="1"/>
    <col min="2825" max="3071" width="9.109375" style="63"/>
    <col min="3072" max="3072" width="3.5546875" style="63" customWidth="1"/>
    <col min="3073" max="3073" width="40.88671875" style="63" customWidth="1"/>
    <col min="3074" max="3074" width="5.109375" style="63" customWidth="1"/>
    <col min="3075" max="3076" width="4.33203125" style="63" customWidth="1"/>
    <col min="3077" max="3077" width="8.5546875" style="63" customWidth="1"/>
    <col min="3078" max="3078" width="6.6640625" style="63" customWidth="1"/>
    <col min="3079" max="3079" width="11.33203125" style="63" customWidth="1"/>
    <col min="3080" max="3080" width="12.33203125" style="63" customWidth="1"/>
    <col min="3081" max="3327" width="9.109375" style="63"/>
    <col min="3328" max="3328" width="3.5546875" style="63" customWidth="1"/>
    <col min="3329" max="3329" width="40.88671875" style="63" customWidth="1"/>
    <col min="3330" max="3330" width="5.109375" style="63" customWidth="1"/>
    <col min="3331" max="3332" width="4.33203125" style="63" customWidth="1"/>
    <col min="3333" max="3333" width="8.5546875" style="63" customWidth="1"/>
    <col min="3334" max="3334" width="6.6640625" style="63" customWidth="1"/>
    <col min="3335" max="3335" width="11.33203125" style="63" customWidth="1"/>
    <col min="3336" max="3336" width="12.33203125" style="63" customWidth="1"/>
    <col min="3337" max="3583" width="9.109375" style="63"/>
    <col min="3584" max="3584" width="3.5546875" style="63" customWidth="1"/>
    <col min="3585" max="3585" width="40.88671875" style="63" customWidth="1"/>
    <col min="3586" max="3586" width="5.109375" style="63" customWidth="1"/>
    <col min="3587" max="3588" width="4.33203125" style="63" customWidth="1"/>
    <col min="3589" max="3589" width="8.5546875" style="63" customWidth="1"/>
    <col min="3590" max="3590" width="6.6640625" style="63" customWidth="1"/>
    <col min="3591" max="3591" width="11.33203125" style="63" customWidth="1"/>
    <col min="3592" max="3592" width="12.33203125" style="63" customWidth="1"/>
    <col min="3593" max="3839" width="9.109375" style="63"/>
    <col min="3840" max="3840" width="3.5546875" style="63" customWidth="1"/>
    <col min="3841" max="3841" width="40.88671875" style="63" customWidth="1"/>
    <col min="3842" max="3842" width="5.109375" style="63" customWidth="1"/>
    <col min="3843" max="3844" width="4.33203125" style="63" customWidth="1"/>
    <col min="3845" max="3845" width="8.5546875" style="63" customWidth="1"/>
    <col min="3846" max="3846" width="6.6640625" style="63" customWidth="1"/>
    <col min="3847" max="3847" width="11.33203125" style="63" customWidth="1"/>
    <col min="3848" max="3848" width="12.33203125" style="63" customWidth="1"/>
    <col min="3849" max="4095" width="9.109375" style="63"/>
    <col min="4096" max="4096" width="3.5546875" style="63" customWidth="1"/>
    <col min="4097" max="4097" width="40.88671875" style="63" customWidth="1"/>
    <col min="4098" max="4098" width="5.109375" style="63" customWidth="1"/>
    <col min="4099" max="4100" width="4.33203125" style="63" customWidth="1"/>
    <col min="4101" max="4101" width="8.5546875" style="63" customWidth="1"/>
    <col min="4102" max="4102" width="6.6640625" style="63" customWidth="1"/>
    <col min="4103" max="4103" width="11.33203125" style="63" customWidth="1"/>
    <col min="4104" max="4104" width="12.33203125" style="63" customWidth="1"/>
    <col min="4105" max="4351" width="9.109375" style="63"/>
    <col min="4352" max="4352" width="3.5546875" style="63" customWidth="1"/>
    <col min="4353" max="4353" width="40.88671875" style="63" customWidth="1"/>
    <col min="4354" max="4354" width="5.109375" style="63" customWidth="1"/>
    <col min="4355" max="4356" width="4.33203125" style="63" customWidth="1"/>
    <col min="4357" max="4357" width="8.5546875" style="63" customWidth="1"/>
    <col min="4358" max="4358" width="6.6640625" style="63" customWidth="1"/>
    <col min="4359" max="4359" width="11.33203125" style="63" customWidth="1"/>
    <col min="4360" max="4360" width="12.33203125" style="63" customWidth="1"/>
    <col min="4361" max="4607" width="9.109375" style="63"/>
    <col min="4608" max="4608" width="3.5546875" style="63" customWidth="1"/>
    <col min="4609" max="4609" width="40.88671875" style="63" customWidth="1"/>
    <col min="4610" max="4610" width="5.109375" style="63" customWidth="1"/>
    <col min="4611" max="4612" width="4.33203125" style="63" customWidth="1"/>
    <col min="4613" max="4613" width="8.5546875" style="63" customWidth="1"/>
    <col min="4614" max="4614" width="6.6640625" style="63" customWidth="1"/>
    <col min="4615" max="4615" width="11.33203125" style="63" customWidth="1"/>
    <col min="4616" max="4616" width="12.33203125" style="63" customWidth="1"/>
    <col min="4617" max="4863" width="9.109375" style="63"/>
    <col min="4864" max="4864" width="3.5546875" style="63" customWidth="1"/>
    <col min="4865" max="4865" width="40.88671875" style="63" customWidth="1"/>
    <col min="4866" max="4866" width="5.109375" style="63" customWidth="1"/>
    <col min="4867" max="4868" width="4.33203125" style="63" customWidth="1"/>
    <col min="4869" max="4869" width="8.5546875" style="63" customWidth="1"/>
    <col min="4870" max="4870" width="6.6640625" style="63" customWidth="1"/>
    <col min="4871" max="4871" width="11.33203125" style="63" customWidth="1"/>
    <col min="4872" max="4872" width="12.33203125" style="63" customWidth="1"/>
    <col min="4873" max="5119" width="9.109375" style="63"/>
    <col min="5120" max="5120" width="3.5546875" style="63" customWidth="1"/>
    <col min="5121" max="5121" width="40.88671875" style="63" customWidth="1"/>
    <col min="5122" max="5122" width="5.109375" style="63" customWidth="1"/>
    <col min="5123" max="5124" width="4.33203125" style="63" customWidth="1"/>
    <col min="5125" max="5125" width="8.5546875" style="63" customWidth="1"/>
    <col min="5126" max="5126" width="6.6640625" style="63" customWidth="1"/>
    <col min="5127" max="5127" width="11.33203125" style="63" customWidth="1"/>
    <col min="5128" max="5128" width="12.33203125" style="63" customWidth="1"/>
    <col min="5129" max="5375" width="9.109375" style="63"/>
    <col min="5376" max="5376" width="3.5546875" style="63" customWidth="1"/>
    <col min="5377" max="5377" width="40.88671875" style="63" customWidth="1"/>
    <col min="5378" max="5378" width="5.109375" style="63" customWidth="1"/>
    <col min="5379" max="5380" width="4.33203125" style="63" customWidth="1"/>
    <col min="5381" max="5381" width="8.5546875" style="63" customWidth="1"/>
    <col min="5382" max="5382" width="6.6640625" style="63" customWidth="1"/>
    <col min="5383" max="5383" width="11.33203125" style="63" customWidth="1"/>
    <col min="5384" max="5384" width="12.33203125" style="63" customWidth="1"/>
    <col min="5385" max="5631" width="9.109375" style="63"/>
    <col min="5632" max="5632" width="3.5546875" style="63" customWidth="1"/>
    <col min="5633" max="5633" width="40.88671875" style="63" customWidth="1"/>
    <col min="5634" max="5634" width="5.109375" style="63" customWidth="1"/>
    <col min="5635" max="5636" width="4.33203125" style="63" customWidth="1"/>
    <col min="5637" max="5637" width="8.5546875" style="63" customWidth="1"/>
    <col min="5638" max="5638" width="6.6640625" style="63" customWidth="1"/>
    <col min="5639" max="5639" width="11.33203125" style="63" customWidth="1"/>
    <col min="5640" max="5640" width="12.33203125" style="63" customWidth="1"/>
    <col min="5641" max="5887" width="9.109375" style="63"/>
    <col min="5888" max="5888" width="3.5546875" style="63" customWidth="1"/>
    <col min="5889" max="5889" width="40.88671875" style="63" customWidth="1"/>
    <col min="5890" max="5890" width="5.109375" style="63" customWidth="1"/>
    <col min="5891" max="5892" width="4.33203125" style="63" customWidth="1"/>
    <col min="5893" max="5893" width="8.5546875" style="63" customWidth="1"/>
    <col min="5894" max="5894" width="6.6640625" style="63" customWidth="1"/>
    <col min="5895" max="5895" width="11.33203125" style="63" customWidth="1"/>
    <col min="5896" max="5896" width="12.33203125" style="63" customWidth="1"/>
    <col min="5897" max="6143" width="9.109375" style="63"/>
    <col min="6144" max="6144" width="3.5546875" style="63" customWidth="1"/>
    <col min="6145" max="6145" width="40.88671875" style="63" customWidth="1"/>
    <col min="6146" max="6146" width="5.109375" style="63" customWidth="1"/>
    <col min="6147" max="6148" width="4.33203125" style="63" customWidth="1"/>
    <col min="6149" max="6149" width="8.5546875" style="63" customWidth="1"/>
    <col min="6150" max="6150" width="6.6640625" style="63" customWidth="1"/>
    <col min="6151" max="6151" width="11.33203125" style="63" customWidth="1"/>
    <col min="6152" max="6152" width="12.33203125" style="63" customWidth="1"/>
    <col min="6153" max="6399" width="9.109375" style="63"/>
    <col min="6400" max="6400" width="3.5546875" style="63" customWidth="1"/>
    <col min="6401" max="6401" width="40.88671875" style="63" customWidth="1"/>
    <col min="6402" max="6402" width="5.109375" style="63" customWidth="1"/>
    <col min="6403" max="6404" width="4.33203125" style="63" customWidth="1"/>
    <col min="6405" max="6405" width="8.5546875" style="63" customWidth="1"/>
    <col min="6406" max="6406" width="6.6640625" style="63" customWidth="1"/>
    <col min="6407" max="6407" width="11.33203125" style="63" customWidth="1"/>
    <col min="6408" max="6408" width="12.33203125" style="63" customWidth="1"/>
    <col min="6409" max="6655" width="9.109375" style="63"/>
    <col min="6656" max="6656" width="3.5546875" style="63" customWidth="1"/>
    <col min="6657" max="6657" width="40.88671875" style="63" customWidth="1"/>
    <col min="6658" max="6658" width="5.109375" style="63" customWidth="1"/>
    <col min="6659" max="6660" width="4.33203125" style="63" customWidth="1"/>
    <col min="6661" max="6661" width="8.5546875" style="63" customWidth="1"/>
    <col min="6662" max="6662" width="6.6640625" style="63" customWidth="1"/>
    <col min="6663" max="6663" width="11.33203125" style="63" customWidth="1"/>
    <col min="6664" max="6664" width="12.33203125" style="63" customWidth="1"/>
    <col min="6665" max="6911" width="9.109375" style="63"/>
    <col min="6912" max="6912" width="3.5546875" style="63" customWidth="1"/>
    <col min="6913" max="6913" width="40.88671875" style="63" customWidth="1"/>
    <col min="6914" max="6914" width="5.109375" style="63" customWidth="1"/>
    <col min="6915" max="6916" width="4.33203125" style="63" customWidth="1"/>
    <col min="6917" max="6917" width="8.5546875" style="63" customWidth="1"/>
    <col min="6918" max="6918" width="6.6640625" style="63" customWidth="1"/>
    <col min="6919" max="6919" width="11.33203125" style="63" customWidth="1"/>
    <col min="6920" max="6920" width="12.33203125" style="63" customWidth="1"/>
    <col min="6921" max="7167" width="9.109375" style="63"/>
    <col min="7168" max="7168" width="3.5546875" style="63" customWidth="1"/>
    <col min="7169" max="7169" width="40.88671875" style="63" customWidth="1"/>
    <col min="7170" max="7170" width="5.109375" style="63" customWidth="1"/>
    <col min="7171" max="7172" width="4.33203125" style="63" customWidth="1"/>
    <col min="7173" max="7173" width="8.5546875" style="63" customWidth="1"/>
    <col min="7174" max="7174" width="6.6640625" style="63" customWidth="1"/>
    <col min="7175" max="7175" width="11.33203125" style="63" customWidth="1"/>
    <col min="7176" max="7176" width="12.33203125" style="63" customWidth="1"/>
    <col min="7177" max="7423" width="9.109375" style="63"/>
    <col min="7424" max="7424" width="3.5546875" style="63" customWidth="1"/>
    <col min="7425" max="7425" width="40.88671875" style="63" customWidth="1"/>
    <col min="7426" max="7426" width="5.109375" style="63" customWidth="1"/>
    <col min="7427" max="7428" width="4.33203125" style="63" customWidth="1"/>
    <col min="7429" max="7429" width="8.5546875" style="63" customWidth="1"/>
    <col min="7430" max="7430" width="6.6640625" style="63" customWidth="1"/>
    <col min="7431" max="7431" width="11.33203125" style="63" customWidth="1"/>
    <col min="7432" max="7432" width="12.33203125" style="63" customWidth="1"/>
    <col min="7433" max="7679" width="9.109375" style="63"/>
    <col min="7680" max="7680" width="3.5546875" style="63" customWidth="1"/>
    <col min="7681" max="7681" width="40.88671875" style="63" customWidth="1"/>
    <col min="7682" max="7682" width="5.109375" style="63" customWidth="1"/>
    <col min="7683" max="7684" width="4.33203125" style="63" customWidth="1"/>
    <col min="7685" max="7685" width="8.5546875" style="63" customWidth="1"/>
    <col min="7686" max="7686" width="6.6640625" style="63" customWidth="1"/>
    <col min="7687" max="7687" width="11.33203125" style="63" customWidth="1"/>
    <col min="7688" max="7688" width="12.33203125" style="63" customWidth="1"/>
    <col min="7689" max="7935" width="9.109375" style="63"/>
    <col min="7936" max="7936" width="3.5546875" style="63" customWidth="1"/>
    <col min="7937" max="7937" width="40.88671875" style="63" customWidth="1"/>
    <col min="7938" max="7938" width="5.109375" style="63" customWidth="1"/>
    <col min="7939" max="7940" width="4.33203125" style="63" customWidth="1"/>
    <col min="7941" max="7941" width="8.5546875" style="63" customWidth="1"/>
    <col min="7942" max="7942" width="6.6640625" style="63" customWidth="1"/>
    <col min="7943" max="7943" width="11.33203125" style="63" customWidth="1"/>
    <col min="7944" max="7944" width="12.33203125" style="63" customWidth="1"/>
    <col min="7945" max="8191" width="9.109375" style="63"/>
    <col min="8192" max="8192" width="3.5546875" style="63" customWidth="1"/>
    <col min="8193" max="8193" width="40.88671875" style="63" customWidth="1"/>
    <col min="8194" max="8194" width="5.109375" style="63" customWidth="1"/>
    <col min="8195" max="8196" width="4.33203125" style="63" customWidth="1"/>
    <col min="8197" max="8197" width="8.5546875" style="63" customWidth="1"/>
    <col min="8198" max="8198" width="6.6640625" style="63" customWidth="1"/>
    <col min="8199" max="8199" width="11.33203125" style="63" customWidth="1"/>
    <col min="8200" max="8200" width="12.33203125" style="63" customWidth="1"/>
    <col min="8201" max="8447" width="9.109375" style="63"/>
    <col min="8448" max="8448" width="3.5546875" style="63" customWidth="1"/>
    <col min="8449" max="8449" width="40.88671875" style="63" customWidth="1"/>
    <col min="8450" max="8450" width="5.109375" style="63" customWidth="1"/>
    <col min="8451" max="8452" width="4.33203125" style="63" customWidth="1"/>
    <col min="8453" max="8453" width="8.5546875" style="63" customWidth="1"/>
    <col min="8454" max="8454" width="6.6640625" style="63" customWidth="1"/>
    <col min="8455" max="8455" width="11.33203125" style="63" customWidth="1"/>
    <col min="8456" max="8456" width="12.33203125" style="63" customWidth="1"/>
    <col min="8457" max="8703" width="9.109375" style="63"/>
    <col min="8704" max="8704" width="3.5546875" style="63" customWidth="1"/>
    <col min="8705" max="8705" width="40.88671875" style="63" customWidth="1"/>
    <col min="8706" max="8706" width="5.109375" style="63" customWidth="1"/>
    <col min="8707" max="8708" width="4.33203125" style="63" customWidth="1"/>
    <col min="8709" max="8709" width="8.5546875" style="63" customWidth="1"/>
    <col min="8710" max="8710" width="6.6640625" style="63" customWidth="1"/>
    <col min="8711" max="8711" width="11.33203125" style="63" customWidth="1"/>
    <col min="8712" max="8712" width="12.33203125" style="63" customWidth="1"/>
    <col min="8713" max="8959" width="9.109375" style="63"/>
    <col min="8960" max="8960" width="3.5546875" style="63" customWidth="1"/>
    <col min="8961" max="8961" width="40.88671875" style="63" customWidth="1"/>
    <col min="8962" max="8962" width="5.109375" style="63" customWidth="1"/>
    <col min="8963" max="8964" width="4.33203125" style="63" customWidth="1"/>
    <col min="8965" max="8965" width="8.5546875" style="63" customWidth="1"/>
    <col min="8966" max="8966" width="6.6640625" style="63" customWidth="1"/>
    <col min="8967" max="8967" width="11.33203125" style="63" customWidth="1"/>
    <col min="8968" max="8968" width="12.33203125" style="63" customWidth="1"/>
    <col min="8969" max="9215" width="9.109375" style="63"/>
    <col min="9216" max="9216" width="3.5546875" style="63" customWidth="1"/>
    <col min="9217" max="9217" width="40.88671875" style="63" customWidth="1"/>
    <col min="9218" max="9218" width="5.109375" style="63" customWidth="1"/>
    <col min="9219" max="9220" width="4.33203125" style="63" customWidth="1"/>
    <col min="9221" max="9221" width="8.5546875" style="63" customWidth="1"/>
    <col min="9222" max="9222" width="6.6640625" style="63" customWidth="1"/>
    <col min="9223" max="9223" width="11.33203125" style="63" customWidth="1"/>
    <col min="9224" max="9224" width="12.33203125" style="63" customWidth="1"/>
    <col min="9225" max="9471" width="9.109375" style="63"/>
    <col min="9472" max="9472" width="3.5546875" style="63" customWidth="1"/>
    <col min="9473" max="9473" width="40.88671875" style="63" customWidth="1"/>
    <col min="9474" max="9474" width="5.109375" style="63" customWidth="1"/>
    <col min="9475" max="9476" width="4.33203125" style="63" customWidth="1"/>
    <col min="9477" max="9477" width="8.5546875" style="63" customWidth="1"/>
    <col min="9478" max="9478" width="6.6640625" style="63" customWidth="1"/>
    <col min="9479" max="9479" width="11.33203125" style="63" customWidth="1"/>
    <col min="9480" max="9480" width="12.33203125" style="63" customWidth="1"/>
    <col min="9481" max="9727" width="9.109375" style="63"/>
    <col min="9728" max="9728" width="3.5546875" style="63" customWidth="1"/>
    <col min="9729" max="9729" width="40.88671875" style="63" customWidth="1"/>
    <col min="9730" max="9730" width="5.109375" style="63" customWidth="1"/>
    <col min="9731" max="9732" width="4.33203125" style="63" customWidth="1"/>
    <col min="9733" max="9733" width="8.5546875" style="63" customWidth="1"/>
    <col min="9734" max="9734" width="6.6640625" style="63" customWidth="1"/>
    <col min="9735" max="9735" width="11.33203125" style="63" customWidth="1"/>
    <col min="9736" max="9736" width="12.33203125" style="63" customWidth="1"/>
    <col min="9737" max="9983" width="9.109375" style="63"/>
    <col min="9984" max="9984" width="3.5546875" style="63" customWidth="1"/>
    <col min="9985" max="9985" width="40.88671875" style="63" customWidth="1"/>
    <col min="9986" max="9986" width="5.109375" style="63" customWidth="1"/>
    <col min="9987" max="9988" width="4.33203125" style="63" customWidth="1"/>
    <col min="9989" max="9989" width="8.5546875" style="63" customWidth="1"/>
    <col min="9990" max="9990" width="6.6640625" style="63" customWidth="1"/>
    <col min="9991" max="9991" width="11.33203125" style="63" customWidth="1"/>
    <col min="9992" max="9992" width="12.33203125" style="63" customWidth="1"/>
    <col min="9993" max="10239" width="9.109375" style="63"/>
    <col min="10240" max="10240" width="3.5546875" style="63" customWidth="1"/>
    <col min="10241" max="10241" width="40.88671875" style="63" customWidth="1"/>
    <col min="10242" max="10242" width="5.109375" style="63" customWidth="1"/>
    <col min="10243" max="10244" width="4.33203125" style="63" customWidth="1"/>
    <col min="10245" max="10245" width="8.5546875" style="63" customWidth="1"/>
    <col min="10246" max="10246" width="6.6640625" style="63" customWidth="1"/>
    <col min="10247" max="10247" width="11.33203125" style="63" customWidth="1"/>
    <col min="10248" max="10248" width="12.33203125" style="63" customWidth="1"/>
    <col min="10249" max="10495" width="9.109375" style="63"/>
    <col min="10496" max="10496" width="3.5546875" style="63" customWidth="1"/>
    <col min="10497" max="10497" width="40.88671875" style="63" customWidth="1"/>
    <col min="10498" max="10498" width="5.109375" style="63" customWidth="1"/>
    <col min="10499" max="10500" width="4.33203125" style="63" customWidth="1"/>
    <col min="10501" max="10501" width="8.5546875" style="63" customWidth="1"/>
    <col min="10502" max="10502" width="6.6640625" style="63" customWidth="1"/>
    <col min="10503" max="10503" width="11.33203125" style="63" customWidth="1"/>
    <col min="10504" max="10504" width="12.33203125" style="63" customWidth="1"/>
    <col min="10505" max="10751" width="9.109375" style="63"/>
    <col min="10752" max="10752" width="3.5546875" style="63" customWidth="1"/>
    <col min="10753" max="10753" width="40.88671875" style="63" customWidth="1"/>
    <col min="10754" max="10754" width="5.109375" style="63" customWidth="1"/>
    <col min="10755" max="10756" width="4.33203125" style="63" customWidth="1"/>
    <col min="10757" max="10757" width="8.5546875" style="63" customWidth="1"/>
    <col min="10758" max="10758" width="6.6640625" style="63" customWidth="1"/>
    <col min="10759" max="10759" width="11.33203125" style="63" customWidth="1"/>
    <col min="10760" max="10760" width="12.33203125" style="63" customWidth="1"/>
    <col min="10761" max="11007" width="9.109375" style="63"/>
    <col min="11008" max="11008" width="3.5546875" style="63" customWidth="1"/>
    <col min="11009" max="11009" width="40.88671875" style="63" customWidth="1"/>
    <col min="11010" max="11010" width="5.109375" style="63" customWidth="1"/>
    <col min="11011" max="11012" width="4.33203125" style="63" customWidth="1"/>
    <col min="11013" max="11013" width="8.5546875" style="63" customWidth="1"/>
    <col min="11014" max="11014" width="6.6640625" style="63" customWidth="1"/>
    <col min="11015" max="11015" width="11.33203125" style="63" customWidth="1"/>
    <col min="11016" max="11016" width="12.33203125" style="63" customWidth="1"/>
    <col min="11017" max="11263" width="9.109375" style="63"/>
    <col min="11264" max="11264" width="3.5546875" style="63" customWidth="1"/>
    <col min="11265" max="11265" width="40.88671875" style="63" customWidth="1"/>
    <col min="11266" max="11266" width="5.109375" style="63" customWidth="1"/>
    <col min="11267" max="11268" width="4.33203125" style="63" customWidth="1"/>
    <col min="11269" max="11269" width="8.5546875" style="63" customWidth="1"/>
    <col min="11270" max="11270" width="6.6640625" style="63" customWidth="1"/>
    <col min="11271" max="11271" width="11.33203125" style="63" customWidth="1"/>
    <col min="11272" max="11272" width="12.33203125" style="63" customWidth="1"/>
    <col min="11273" max="11519" width="9.109375" style="63"/>
    <col min="11520" max="11520" width="3.5546875" style="63" customWidth="1"/>
    <col min="11521" max="11521" width="40.88671875" style="63" customWidth="1"/>
    <col min="11522" max="11522" width="5.109375" style="63" customWidth="1"/>
    <col min="11523" max="11524" width="4.33203125" style="63" customWidth="1"/>
    <col min="11525" max="11525" width="8.5546875" style="63" customWidth="1"/>
    <col min="11526" max="11526" width="6.6640625" style="63" customWidth="1"/>
    <col min="11527" max="11527" width="11.33203125" style="63" customWidth="1"/>
    <col min="11528" max="11528" width="12.33203125" style="63" customWidth="1"/>
    <col min="11529" max="11775" width="9.109375" style="63"/>
    <col min="11776" max="11776" width="3.5546875" style="63" customWidth="1"/>
    <col min="11777" max="11777" width="40.88671875" style="63" customWidth="1"/>
    <col min="11778" max="11778" width="5.109375" style="63" customWidth="1"/>
    <col min="11779" max="11780" width="4.33203125" style="63" customWidth="1"/>
    <col min="11781" max="11781" width="8.5546875" style="63" customWidth="1"/>
    <col min="11782" max="11782" width="6.6640625" style="63" customWidth="1"/>
    <col min="11783" max="11783" width="11.33203125" style="63" customWidth="1"/>
    <col min="11784" max="11784" width="12.33203125" style="63" customWidth="1"/>
    <col min="11785" max="12031" width="9.109375" style="63"/>
    <col min="12032" max="12032" width="3.5546875" style="63" customWidth="1"/>
    <col min="12033" max="12033" width="40.88671875" style="63" customWidth="1"/>
    <col min="12034" max="12034" width="5.109375" style="63" customWidth="1"/>
    <col min="12035" max="12036" width="4.33203125" style="63" customWidth="1"/>
    <col min="12037" max="12037" width="8.5546875" style="63" customWidth="1"/>
    <col min="12038" max="12038" width="6.6640625" style="63" customWidth="1"/>
    <col min="12039" max="12039" width="11.33203125" style="63" customWidth="1"/>
    <col min="12040" max="12040" width="12.33203125" style="63" customWidth="1"/>
    <col min="12041" max="12287" width="9.109375" style="63"/>
    <col min="12288" max="12288" width="3.5546875" style="63" customWidth="1"/>
    <col min="12289" max="12289" width="40.88671875" style="63" customWidth="1"/>
    <col min="12290" max="12290" width="5.109375" style="63" customWidth="1"/>
    <col min="12291" max="12292" width="4.33203125" style="63" customWidth="1"/>
    <col min="12293" max="12293" width="8.5546875" style="63" customWidth="1"/>
    <col min="12294" max="12294" width="6.6640625" style="63" customWidth="1"/>
    <col min="12295" max="12295" width="11.33203125" style="63" customWidth="1"/>
    <col min="12296" max="12296" width="12.33203125" style="63" customWidth="1"/>
    <col min="12297" max="12543" width="9.109375" style="63"/>
    <col min="12544" max="12544" width="3.5546875" style="63" customWidth="1"/>
    <col min="12545" max="12545" width="40.88671875" style="63" customWidth="1"/>
    <col min="12546" max="12546" width="5.109375" style="63" customWidth="1"/>
    <col min="12547" max="12548" width="4.33203125" style="63" customWidth="1"/>
    <col min="12549" max="12549" width="8.5546875" style="63" customWidth="1"/>
    <col min="12550" max="12550" width="6.6640625" style="63" customWidth="1"/>
    <col min="12551" max="12551" width="11.33203125" style="63" customWidth="1"/>
    <col min="12552" max="12552" width="12.33203125" style="63" customWidth="1"/>
    <col min="12553" max="12799" width="9.109375" style="63"/>
    <col min="12800" max="12800" width="3.5546875" style="63" customWidth="1"/>
    <col min="12801" max="12801" width="40.88671875" style="63" customWidth="1"/>
    <col min="12802" max="12802" width="5.109375" style="63" customWidth="1"/>
    <col min="12803" max="12804" width="4.33203125" style="63" customWidth="1"/>
    <col min="12805" max="12805" width="8.5546875" style="63" customWidth="1"/>
    <col min="12806" max="12806" width="6.6640625" style="63" customWidth="1"/>
    <col min="12807" max="12807" width="11.33203125" style="63" customWidth="1"/>
    <col min="12808" max="12808" width="12.33203125" style="63" customWidth="1"/>
    <col min="12809" max="13055" width="9.109375" style="63"/>
    <col min="13056" max="13056" width="3.5546875" style="63" customWidth="1"/>
    <col min="13057" max="13057" width="40.88671875" style="63" customWidth="1"/>
    <col min="13058" max="13058" width="5.109375" style="63" customWidth="1"/>
    <col min="13059" max="13060" width="4.33203125" style="63" customWidth="1"/>
    <col min="13061" max="13061" width="8.5546875" style="63" customWidth="1"/>
    <col min="13062" max="13062" width="6.6640625" style="63" customWidth="1"/>
    <col min="13063" max="13063" width="11.33203125" style="63" customWidth="1"/>
    <col min="13064" max="13064" width="12.33203125" style="63" customWidth="1"/>
    <col min="13065" max="13311" width="9.109375" style="63"/>
    <col min="13312" max="13312" width="3.5546875" style="63" customWidth="1"/>
    <col min="13313" max="13313" width="40.88671875" style="63" customWidth="1"/>
    <col min="13314" max="13314" width="5.109375" style="63" customWidth="1"/>
    <col min="13315" max="13316" width="4.33203125" style="63" customWidth="1"/>
    <col min="13317" max="13317" width="8.5546875" style="63" customWidth="1"/>
    <col min="13318" max="13318" width="6.6640625" style="63" customWidth="1"/>
    <col min="13319" max="13319" width="11.33203125" style="63" customWidth="1"/>
    <col min="13320" max="13320" width="12.33203125" style="63" customWidth="1"/>
    <col min="13321" max="13567" width="9.109375" style="63"/>
    <col min="13568" max="13568" width="3.5546875" style="63" customWidth="1"/>
    <col min="13569" max="13569" width="40.88671875" style="63" customWidth="1"/>
    <col min="13570" max="13570" width="5.109375" style="63" customWidth="1"/>
    <col min="13571" max="13572" width="4.33203125" style="63" customWidth="1"/>
    <col min="13573" max="13573" width="8.5546875" style="63" customWidth="1"/>
    <col min="13574" max="13574" width="6.6640625" style="63" customWidth="1"/>
    <col min="13575" max="13575" width="11.33203125" style="63" customWidth="1"/>
    <col min="13576" max="13576" width="12.33203125" style="63" customWidth="1"/>
    <col min="13577" max="13823" width="9.109375" style="63"/>
    <col min="13824" max="13824" width="3.5546875" style="63" customWidth="1"/>
    <col min="13825" max="13825" width="40.88671875" style="63" customWidth="1"/>
    <col min="13826" max="13826" width="5.109375" style="63" customWidth="1"/>
    <col min="13827" max="13828" width="4.33203125" style="63" customWidth="1"/>
    <col min="13829" max="13829" width="8.5546875" style="63" customWidth="1"/>
    <col min="13830" max="13830" width="6.6640625" style="63" customWidth="1"/>
    <col min="13831" max="13831" width="11.33203125" style="63" customWidth="1"/>
    <col min="13832" max="13832" width="12.33203125" style="63" customWidth="1"/>
    <col min="13833" max="14079" width="9.109375" style="63"/>
    <col min="14080" max="14080" width="3.5546875" style="63" customWidth="1"/>
    <col min="14081" max="14081" width="40.88671875" style="63" customWidth="1"/>
    <col min="14082" max="14082" width="5.109375" style="63" customWidth="1"/>
    <col min="14083" max="14084" width="4.33203125" style="63" customWidth="1"/>
    <col min="14085" max="14085" width="8.5546875" style="63" customWidth="1"/>
    <col min="14086" max="14086" width="6.6640625" style="63" customWidth="1"/>
    <col min="14087" max="14087" width="11.33203125" style="63" customWidth="1"/>
    <col min="14088" max="14088" width="12.33203125" style="63" customWidth="1"/>
    <col min="14089" max="14335" width="9.109375" style="63"/>
    <col min="14336" max="14336" width="3.5546875" style="63" customWidth="1"/>
    <col min="14337" max="14337" width="40.88671875" style="63" customWidth="1"/>
    <col min="14338" max="14338" width="5.109375" style="63" customWidth="1"/>
    <col min="14339" max="14340" width="4.33203125" style="63" customWidth="1"/>
    <col min="14341" max="14341" width="8.5546875" style="63" customWidth="1"/>
    <col min="14342" max="14342" width="6.6640625" style="63" customWidth="1"/>
    <col min="14343" max="14343" width="11.33203125" style="63" customWidth="1"/>
    <col min="14344" max="14344" width="12.33203125" style="63" customWidth="1"/>
    <col min="14345" max="14591" width="9.109375" style="63"/>
    <col min="14592" max="14592" width="3.5546875" style="63" customWidth="1"/>
    <col min="14593" max="14593" width="40.88671875" style="63" customWidth="1"/>
    <col min="14594" max="14594" width="5.109375" style="63" customWidth="1"/>
    <col min="14595" max="14596" width="4.33203125" style="63" customWidth="1"/>
    <col min="14597" max="14597" width="8.5546875" style="63" customWidth="1"/>
    <col min="14598" max="14598" width="6.6640625" style="63" customWidth="1"/>
    <col min="14599" max="14599" width="11.33203125" style="63" customWidth="1"/>
    <col min="14600" max="14600" width="12.33203125" style="63" customWidth="1"/>
    <col min="14601" max="14847" width="9.109375" style="63"/>
    <col min="14848" max="14848" width="3.5546875" style="63" customWidth="1"/>
    <col min="14849" max="14849" width="40.88671875" style="63" customWidth="1"/>
    <col min="14850" max="14850" width="5.109375" style="63" customWidth="1"/>
    <col min="14851" max="14852" width="4.33203125" style="63" customWidth="1"/>
    <col min="14853" max="14853" width="8.5546875" style="63" customWidth="1"/>
    <col min="14854" max="14854" width="6.6640625" style="63" customWidth="1"/>
    <col min="14855" max="14855" width="11.33203125" style="63" customWidth="1"/>
    <col min="14856" max="14856" width="12.33203125" style="63" customWidth="1"/>
    <col min="14857" max="15103" width="9.109375" style="63"/>
    <col min="15104" max="15104" width="3.5546875" style="63" customWidth="1"/>
    <col min="15105" max="15105" width="40.88671875" style="63" customWidth="1"/>
    <col min="15106" max="15106" width="5.109375" style="63" customWidth="1"/>
    <col min="15107" max="15108" width="4.33203125" style="63" customWidth="1"/>
    <col min="15109" max="15109" width="8.5546875" style="63" customWidth="1"/>
    <col min="15110" max="15110" width="6.6640625" style="63" customWidth="1"/>
    <col min="15111" max="15111" width="11.33203125" style="63" customWidth="1"/>
    <col min="15112" max="15112" width="12.33203125" style="63" customWidth="1"/>
    <col min="15113" max="15359" width="9.109375" style="63"/>
    <col min="15360" max="15360" width="3.5546875" style="63" customWidth="1"/>
    <col min="15361" max="15361" width="40.88671875" style="63" customWidth="1"/>
    <col min="15362" max="15362" width="5.109375" style="63" customWidth="1"/>
    <col min="15363" max="15364" width="4.33203125" style="63" customWidth="1"/>
    <col min="15365" max="15365" width="8.5546875" style="63" customWidth="1"/>
    <col min="15366" max="15366" width="6.6640625" style="63" customWidth="1"/>
    <col min="15367" max="15367" width="11.33203125" style="63" customWidth="1"/>
    <col min="15368" max="15368" width="12.33203125" style="63" customWidth="1"/>
    <col min="15369" max="15615" width="9.109375" style="63"/>
    <col min="15616" max="15616" width="3.5546875" style="63" customWidth="1"/>
    <col min="15617" max="15617" width="40.88671875" style="63" customWidth="1"/>
    <col min="15618" max="15618" width="5.109375" style="63" customWidth="1"/>
    <col min="15619" max="15620" width="4.33203125" style="63" customWidth="1"/>
    <col min="15621" max="15621" width="8.5546875" style="63" customWidth="1"/>
    <col min="15622" max="15622" width="6.6640625" style="63" customWidth="1"/>
    <col min="15623" max="15623" width="11.33203125" style="63" customWidth="1"/>
    <col min="15624" max="15624" width="12.33203125" style="63" customWidth="1"/>
    <col min="15625" max="15871" width="9.109375" style="63"/>
    <col min="15872" max="15872" width="3.5546875" style="63" customWidth="1"/>
    <col min="15873" max="15873" width="40.88671875" style="63" customWidth="1"/>
    <col min="15874" max="15874" width="5.109375" style="63" customWidth="1"/>
    <col min="15875" max="15876" width="4.33203125" style="63" customWidth="1"/>
    <col min="15877" max="15877" width="8.5546875" style="63" customWidth="1"/>
    <col min="15878" max="15878" width="6.6640625" style="63" customWidth="1"/>
    <col min="15879" max="15879" width="11.33203125" style="63" customWidth="1"/>
    <col min="15880" max="15880" width="12.33203125" style="63" customWidth="1"/>
    <col min="15881" max="16127" width="9.109375" style="63"/>
    <col min="16128" max="16128" width="3.5546875" style="63" customWidth="1"/>
    <col min="16129" max="16129" width="40.88671875" style="63" customWidth="1"/>
    <col min="16130" max="16130" width="5.109375" style="63" customWidth="1"/>
    <col min="16131" max="16132" width="4.33203125" style="63" customWidth="1"/>
    <col min="16133" max="16133" width="8.5546875" style="63" customWidth="1"/>
    <col min="16134" max="16134" width="6.6640625" style="63" customWidth="1"/>
    <col min="16135" max="16135" width="11.33203125" style="63" customWidth="1"/>
    <col min="16136" max="16136" width="12.33203125" style="63" customWidth="1"/>
    <col min="16137" max="16384" width="9.109375" style="63"/>
  </cols>
  <sheetData>
    <row r="1" spans="1:8" ht="155.25" customHeight="1" x14ac:dyDescent="0.3">
      <c r="E1" s="141"/>
      <c r="F1" s="149" t="s">
        <v>246</v>
      </c>
      <c r="G1" s="149"/>
      <c r="H1" s="149"/>
    </row>
    <row r="2" spans="1:8" ht="21.75" customHeight="1" x14ac:dyDescent="0.25">
      <c r="F2" s="64"/>
      <c r="G2" s="64"/>
      <c r="H2" s="64"/>
    </row>
    <row r="3" spans="1:8" s="65" customFormat="1" ht="65.25" customHeight="1" x14ac:dyDescent="0.35">
      <c r="A3" s="152" t="s">
        <v>242</v>
      </c>
      <c r="B3" s="152"/>
      <c r="C3" s="152"/>
      <c r="D3" s="152"/>
      <c r="E3" s="152"/>
      <c r="F3" s="152"/>
      <c r="G3" s="152"/>
      <c r="H3" s="153"/>
    </row>
    <row r="4" spans="1:8" s="66" customFormat="1" x14ac:dyDescent="0.25">
      <c r="A4" s="57"/>
      <c r="B4" s="57"/>
      <c r="C4" s="84"/>
      <c r="D4" s="84"/>
      <c r="E4" s="85"/>
      <c r="F4" s="154" t="s">
        <v>38</v>
      </c>
      <c r="G4" s="154"/>
      <c r="H4" s="154"/>
    </row>
    <row r="5" spans="1:8" s="67" customFormat="1" ht="75.75" customHeight="1" x14ac:dyDescent="0.3">
      <c r="A5" s="52" t="s">
        <v>39</v>
      </c>
      <c r="B5" s="52" t="s">
        <v>40</v>
      </c>
      <c r="C5" s="54" t="s">
        <v>72</v>
      </c>
      <c r="D5" s="54" t="s">
        <v>73</v>
      </c>
      <c r="E5" s="54" t="s">
        <v>74</v>
      </c>
      <c r="F5" s="54" t="s">
        <v>75</v>
      </c>
      <c r="G5" s="54" t="s">
        <v>125</v>
      </c>
      <c r="H5" s="86" t="s">
        <v>174</v>
      </c>
    </row>
    <row r="6" spans="1:8" s="68" customFormat="1" ht="15.6" x14ac:dyDescent="0.3">
      <c r="A6" s="53">
        <v>1</v>
      </c>
      <c r="B6" s="53">
        <v>2</v>
      </c>
      <c r="C6" s="87" t="s">
        <v>76</v>
      </c>
      <c r="D6" s="87" t="s">
        <v>41</v>
      </c>
      <c r="E6" s="87" t="s">
        <v>42</v>
      </c>
      <c r="F6" s="87" t="s">
        <v>43</v>
      </c>
      <c r="G6" s="87" t="s">
        <v>44</v>
      </c>
      <c r="H6" s="88">
        <v>7</v>
      </c>
    </row>
    <row r="7" spans="1:8" s="69" customFormat="1" ht="18" x14ac:dyDescent="0.3">
      <c r="A7" s="52">
        <v>1</v>
      </c>
      <c r="B7" s="55" t="s">
        <v>87</v>
      </c>
      <c r="C7" s="54" t="s">
        <v>77</v>
      </c>
      <c r="D7" s="54" t="s">
        <v>133</v>
      </c>
      <c r="E7" s="54" t="s">
        <v>134</v>
      </c>
      <c r="F7" s="54" t="s">
        <v>96</v>
      </c>
      <c r="G7" s="114">
        <f>G8+G16</f>
        <v>312.46832999999992</v>
      </c>
      <c r="H7" s="114">
        <f>H8+H16</f>
        <v>3031.1403300000002</v>
      </c>
    </row>
    <row r="8" spans="1:8" s="69" customFormat="1" ht="18" x14ac:dyDescent="0.3">
      <c r="A8" s="52">
        <v>2</v>
      </c>
      <c r="B8" s="55" t="s">
        <v>135</v>
      </c>
      <c r="C8" s="54" t="s">
        <v>77</v>
      </c>
      <c r="D8" s="54" t="s">
        <v>78</v>
      </c>
      <c r="E8" s="54" t="s">
        <v>134</v>
      </c>
      <c r="F8" s="54" t="s">
        <v>96</v>
      </c>
      <c r="G8" s="111">
        <f>G9</f>
        <v>13.336959999999998</v>
      </c>
      <c r="H8" s="114">
        <f>H9</f>
        <v>713.33695999999998</v>
      </c>
    </row>
    <row r="9" spans="1:8" s="69" customFormat="1" ht="40.5" customHeight="1" x14ac:dyDescent="0.3">
      <c r="A9" s="52">
        <v>3</v>
      </c>
      <c r="B9" s="55" t="s">
        <v>35</v>
      </c>
      <c r="C9" s="54" t="s">
        <v>77</v>
      </c>
      <c r="D9" s="54" t="s">
        <v>78</v>
      </c>
      <c r="E9" s="54" t="s">
        <v>136</v>
      </c>
      <c r="F9" s="54" t="s">
        <v>96</v>
      </c>
      <c r="G9" s="110">
        <f>G10</f>
        <v>13.336959999999998</v>
      </c>
      <c r="H9" s="110">
        <f>H10</f>
        <v>713.33695999999998</v>
      </c>
    </row>
    <row r="10" spans="1:8" s="69" customFormat="1" ht="38.25" customHeight="1" x14ac:dyDescent="0.3">
      <c r="A10" s="52">
        <v>4</v>
      </c>
      <c r="B10" s="55" t="s">
        <v>79</v>
      </c>
      <c r="C10" s="54" t="s">
        <v>77</v>
      </c>
      <c r="D10" s="54" t="s">
        <v>78</v>
      </c>
      <c r="E10" s="54" t="s">
        <v>136</v>
      </c>
      <c r="F10" s="54" t="s">
        <v>96</v>
      </c>
      <c r="G10" s="110">
        <f>G11+G13+G15+G12+G14</f>
        <v>13.336959999999998</v>
      </c>
      <c r="H10" s="110">
        <f>H11+H12+H13+H14+H15</f>
        <v>713.33695999999998</v>
      </c>
    </row>
    <row r="11" spans="1:8" s="69" customFormat="1" ht="48" customHeight="1" x14ac:dyDescent="0.3">
      <c r="A11" s="52">
        <v>5</v>
      </c>
      <c r="B11" s="58" t="s">
        <v>137</v>
      </c>
      <c r="C11" s="54" t="s">
        <v>77</v>
      </c>
      <c r="D11" s="54" t="s">
        <v>78</v>
      </c>
      <c r="E11" s="54" t="s">
        <v>138</v>
      </c>
      <c r="F11" s="54" t="s">
        <v>80</v>
      </c>
      <c r="G11" s="110">
        <v>-28.664000000000001</v>
      </c>
      <c r="H11" s="110">
        <v>508.33600000000001</v>
      </c>
    </row>
    <row r="12" spans="1:8" s="69" customFormat="1" ht="48" customHeight="1" x14ac:dyDescent="0.3">
      <c r="A12" s="52">
        <v>6</v>
      </c>
      <c r="B12" s="58" t="s">
        <v>137</v>
      </c>
      <c r="C12" s="54" t="s">
        <v>77</v>
      </c>
      <c r="D12" s="54" t="s">
        <v>78</v>
      </c>
      <c r="E12" s="54" t="s">
        <v>138</v>
      </c>
      <c r="F12" s="54" t="s">
        <v>239</v>
      </c>
      <c r="G12" s="110">
        <v>42.000959999999999</v>
      </c>
      <c r="H12" s="110">
        <v>42.000959999999999</v>
      </c>
    </row>
    <row r="13" spans="1:8" s="69" customFormat="1" ht="48.75" customHeight="1" x14ac:dyDescent="0.3">
      <c r="A13" s="52">
        <v>7</v>
      </c>
      <c r="B13" s="58" t="s">
        <v>139</v>
      </c>
      <c r="C13" s="54" t="s">
        <v>77</v>
      </c>
      <c r="D13" s="54" t="s">
        <v>78</v>
      </c>
      <c r="E13" s="54" t="s">
        <v>140</v>
      </c>
      <c r="F13" s="54" t="s">
        <v>141</v>
      </c>
      <c r="G13" s="110">
        <v>0</v>
      </c>
      <c r="H13" s="110">
        <v>163</v>
      </c>
    </row>
    <row r="14" spans="1:8" s="69" customFormat="1" ht="48.75" customHeight="1" x14ac:dyDescent="0.3">
      <c r="A14" s="52">
        <v>8</v>
      </c>
      <c r="B14" s="58" t="s">
        <v>139</v>
      </c>
      <c r="C14" s="54" t="s">
        <v>77</v>
      </c>
      <c r="D14" s="54" t="s">
        <v>78</v>
      </c>
      <c r="E14" s="54" t="s">
        <v>169</v>
      </c>
      <c r="F14" s="54" t="s">
        <v>141</v>
      </c>
      <c r="G14" s="110">
        <v>0</v>
      </c>
      <c r="H14" s="110">
        <v>0</v>
      </c>
    </row>
    <row r="15" spans="1:8" s="69" customFormat="1" ht="57" customHeight="1" x14ac:dyDescent="0.3">
      <c r="A15" s="52">
        <v>9</v>
      </c>
      <c r="B15" s="58" t="s">
        <v>83</v>
      </c>
      <c r="C15" s="54" t="s">
        <v>77</v>
      </c>
      <c r="D15" s="54" t="s">
        <v>78</v>
      </c>
      <c r="E15" s="54" t="s">
        <v>142</v>
      </c>
      <c r="F15" s="54" t="s">
        <v>82</v>
      </c>
      <c r="G15" s="110">
        <v>0</v>
      </c>
      <c r="H15" s="110">
        <v>0</v>
      </c>
    </row>
    <row r="16" spans="1:8" s="69" customFormat="1" ht="45" customHeight="1" x14ac:dyDescent="0.3">
      <c r="A16" s="52">
        <v>10</v>
      </c>
      <c r="B16" s="58" t="s">
        <v>135</v>
      </c>
      <c r="C16" s="54" t="s">
        <v>77</v>
      </c>
      <c r="D16" s="54" t="s">
        <v>81</v>
      </c>
      <c r="E16" s="54" t="s">
        <v>134</v>
      </c>
      <c r="F16" s="54" t="s">
        <v>96</v>
      </c>
      <c r="G16" s="111">
        <f>G17</f>
        <v>299.13136999999995</v>
      </c>
      <c r="H16" s="111">
        <f>H17</f>
        <v>2317.8033700000001</v>
      </c>
    </row>
    <row r="17" spans="1:8" s="69" customFormat="1" ht="38.25" customHeight="1" x14ac:dyDescent="0.3">
      <c r="A17" s="52">
        <v>11</v>
      </c>
      <c r="B17" s="55" t="s">
        <v>34</v>
      </c>
      <c r="C17" s="54" t="s">
        <v>77</v>
      </c>
      <c r="D17" s="54" t="s">
        <v>81</v>
      </c>
      <c r="E17" s="54" t="s">
        <v>134</v>
      </c>
      <c r="F17" s="54" t="s">
        <v>96</v>
      </c>
      <c r="G17" s="110">
        <f>G18+G19+G20+G21+G22+G23+G24+G25+G26</f>
        <v>299.13136999999995</v>
      </c>
      <c r="H17" s="110">
        <f>H18+H20+H21+H23+H24+H25+H26+H27</f>
        <v>2317.8033700000001</v>
      </c>
    </row>
    <row r="18" spans="1:8" s="69" customFormat="1" ht="42" customHeight="1" x14ac:dyDescent="0.3">
      <c r="A18" s="52">
        <v>12</v>
      </c>
      <c r="B18" s="58" t="s">
        <v>137</v>
      </c>
      <c r="C18" s="54" t="s">
        <v>77</v>
      </c>
      <c r="D18" s="54" t="s">
        <v>81</v>
      </c>
      <c r="E18" s="54" t="s">
        <v>143</v>
      </c>
      <c r="F18" s="54" t="s">
        <v>80</v>
      </c>
      <c r="G18" s="110">
        <v>-123.25458999999999</v>
      </c>
      <c r="H18" s="110">
        <v>905.02540999999997</v>
      </c>
    </row>
    <row r="19" spans="1:8" s="69" customFormat="1" ht="42" customHeight="1" x14ac:dyDescent="0.3">
      <c r="A19" s="52">
        <v>13</v>
      </c>
      <c r="B19" s="58" t="s">
        <v>137</v>
      </c>
      <c r="C19" s="54" t="s">
        <v>77</v>
      </c>
      <c r="D19" s="54" t="s">
        <v>81</v>
      </c>
      <c r="E19" s="54" t="s">
        <v>240</v>
      </c>
      <c r="F19" s="54" t="s">
        <v>80</v>
      </c>
      <c r="G19" s="110">
        <v>-337.12</v>
      </c>
      <c r="H19" s="110">
        <v>0</v>
      </c>
    </row>
    <row r="20" spans="1:8" s="69" customFormat="1" ht="42" customHeight="1" x14ac:dyDescent="0.3">
      <c r="A20" s="52">
        <v>13</v>
      </c>
      <c r="B20" s="58" t="s">
        <v>137</v>
      </c>
      <c r="C20" s="54" t="s">
        <v>77</v>
      </c>
      <c r="D20" s="54" t="s">
        <v>81</v>
      </c>
      <c r="E20" s="54" t="s">
        <v>235</v>
      </c>
      <c r="F20" s="54" t="s">
        <v>80</v>
      </c>
      <c r="G20" s="110">
        <v>341.55363</v>
      </c>
      <c r="H20" s="110">
        <v>341.55363</v>
      </c>
    </row>
    <row r="21" spans="1:8" s="69" customFormat="1" ht="48" customHeight="1" x14ac:dyDescent="0.3">
      <c r="A21" s="52">
        <v>14</v>
      </c>
      <c r="B21" s="58" t="s">
        <v>139</v>
      </c>
      <c r="C21" s="54" t="s">
        <v>77</v>
      </c>
      <c r="D21" s="54" t="s">
        <v>81</v>
      </c>
      <c r="E21" s="54" t="s">
        <v>144</v>
      </c>
      <c r="F21" s="54" t="s">
        <v>141</v>
      </c>
      <c r="G21" s="110">
        <v>0</v>
      </c>
      <c r="H21" s="110">
        <v>293.79000000000002</v>
      </c>
    </row>
    <row r="22" spans="1:8" s="69" customFormat="1" ht="48" customHeight="1" x14ac:dyDescent="0.3">
      <c r="A22" s="52">
        <v>15</v>
      </c>
      <c r="B22" s="58" t="s">
        <v>139</v>
      </c>
      <c r="C22" s="54" t="s">
        <v>77</v>
      </c>
      <c r="D22" s="54" t="s">
        <v>81</v>
      </c>
      <c r="E22" s="54" t="s">
        <v>240</v>
      </c>
      <c r="F22" s="54" t="s">
        <v>141</v>
      </c>
      <c r="G22" s="110">
        <v>-101.81</v>
      </c>
      <c r="H22" s="110">
        <v>0</v>
      </c>
    </row>
    <row r="23" spans="1:8" s="69" customFormat="1" ht="48" customHeight="1" x14ac:dyDescent="0.3">
      <c r="A23" s="52">
        <v>15</v>
      </c>
      <c r="B23" s="58" t="s">
        <v>139</v>
      </c>
      <c r="C23" s="54" t="s">
        <v>77</v>
      </c>
      <c r="D23" s="54" t="s">
        <v>81</v>
      </c>
      <c r="E23" s="54" t="s">
        <v>235</v>
      </c>
      <c r="F23" s="54" t="s">
        <v>141</v>
      </c>
      <c r="G23" s="110">
        <v>101.81</v>
      </c>
      <c r="H23" s="110">
        <v>101.81</v>
      </c>
    </row>
    <row r="24" spans="1:8" s="69" customFormat="1" ht="68.25" customHeight="1" x14ac:dyDescent="0.3">
      <c r="A24" s="52">
        <v>16</v>
      </c>
      <c r="B24" s="59" t="s">
        <v>83</v>
      </c>
      <c r="C24" s="54" t="s">
        <v>77</v>
      </c>
      <c r="D24" s="54" t="s">
        <v>81</v>
      </c>
      <c r="E24" s="54" t="s">
        <v>145</v>
      </c>
      <c r="F24" s="54" t="s">
        <v>82</v>
      </c>
      <c r="G24" s="110">
        <v>307.46832999999998</v>
      </c>
      <c r="H24" s="110">
        <v>451.14033000000001</v>
      </c>
    </row>
    <row r="25" spans="1:8" s="69" customFormat="1" ht="26.25" customHeight="1" x14ac:dyDescent="0.3">
      <c r="A25" s="52">
        <v>17</v>
      </c>
      <c r="B25" s="59" t="s">
        <v>175</v>
      </c>
      <c r="C25" s="54" t="s">
        <v>77</v>
      </c>
      <c r="D25" s="54" t="s">
        <v>81</v>
      </c>
      <c r="E25" s="54" t="s">
        <v>145</v>
      </c>
      <c r="F25" s="54" t="s">
        <v>176</v>
      </c>
      <c r="G25" s="110">
        <v>110.48399999999999</v>
      </c>
      <c r="H25" s="110">
        <v>174.48400000000001</v>
      </c>
    </row>
    <row r="26" spans="1:8" s="69" customFormat="1" ht="71.400000000000006" customHeight="1" x14ac:dyDescent="0.3">
      <c r="A26" s="52">
        <v>18</v>
      </c>
      <c r="B26" s="58" t="s">
        <v>214</v>
      </c>
      <c r="C26" s="54" t="s">
        <v>77</v>
      </c>
      <c r="D26" s="54" t="s">
        <v>81</v>
      </c>
      <c r="E26" s="54" t="s">
        <v>213</v>
      </c>
      <c r="F26" s="54" t="s">
        <v>82</v>
      </c>
      <c r="G26" s="110">
        <v>0</v>
      </c>
      <c r="H26" s="110">
        <v>0</v>
      </c>
    </row>
    <row r="27" spans="1:8" s="69" customFormat="1" ht="41.25" customHeight="1" x14ac:dyDescent="0.3">
      <c r="A27" s="52">
        <v>19</v>
      </c>
      <c r="B27" s="75" t="s">
        <v>84</v>
      </c>
      <c r="C27" s="54" t="s">
        <v>77</v>
      </c>
      <c r="D27" s="54" t="s">
        <v>81</v>
      </c>
      <c r="E27" s="54" t="s">
        <v>146</v>
      </c>
      <c r="F27" s="54" t="s">
        <v>98</v>
      </c>
      <c r="G27" s="111">
        <f>G28+G29+G30</f>
        <v>5</v>
      </c>
      <c r="H27" s="111">
        <f>H28+H29+H30</f>
        <v>50</v>
      </c>
    </row>
    <row r="28" spans="1:8" s="69" customFormat="1" ht="40.950000000000003" customHeight="1" x14ac:dyDescent="0.3">
      <c r="A28" s="52">
        <v>20</v>
      </c>
      <c r="B28" s="75" t="s">
        <v>84</v>
      </c>
      <c r="C28" s="54" t="s">
        <v>77</v>
      </c>
      <c r="D28" s="54" t="s">
        <v>81</v>
      </c>
      <c r="E28" s="54" t="s">
        <v>146</v>
      </c>
      <c r="F28" s="54" t="s">
        <v>86</v>
      </c>
      <c r="G28" s="110">
        <v>0</v>
      </c>
      <c r="H28" s="110">
        <v>43</v>
      </c>
    </row>
    <row r="29" spans="1:8" s="67" customFormat="1" ht="40.200000000000003" customHeight="1" x14ac:dyDescent="0.3">
      <c r="A29" s="52">
        <v>21</v>
      </c>
      <c r="B29" s="59" t="s">
        <v>85</v>
      </c>
      <c r="C29" s="54" t="s">
        <v>77</v>
      </c>
      <c r="D29" s="54" t="s">
        <v>81</v>
      </c>
      <c r="E29" s="54" t="s">
        <v>146</v>
      </c>
      <c r="F29" s="54" t="s">
        <v>99</v>
      </c>
      <c r="G29" s="110">
        <v>0</v>
      </c>
      <c r="H29" s="110">
        <v>1</v>
      </c>
    </row>
    <row r="30" spans="1:8" s="67" customFormat="1" ht="36.75" customHeight="1" x14ac:dyDescent="0.3">
      <c r="A30" s="52">
        <v>22</v>
      </c>
      <c r="B30" s="59" t="s">
        <v>85</v>
      </c>
      <c r="C30" s="54" t="s">
        <v>77</v>
      </c>
      <c r="D30" s="54" t="s">
        <v>81</v>
      </c>
      <c r="E30" s="54" t="s">
        <v>146</v>
      </c>
      <c r="F30" s="54" t="s">
        <v>100</v>
      </c>
      <c r="G30" s="110">
        <v>5</v>
      </c>
      <c r="H30" s="110">
        <v>6</v>
      </c>
    </row>
    <row r="31" spans="1:8" s="67" customFormat="1" ht="75.75" customHeight="1" x14ac:dyDescent="0.3">
      <c r="A31" s="52">
        <v>23</v>
      </c>
      <c r="B31" s="59" t="s">
        <v>127</v>
      </c>
      <c r="C31" s="54" t="s">
        <v>77</v>
      </c>
      <c r="D31" s="54" t="s">
        <v>147</v>
      </c>
      <c r="E31" s="54" t="s">
        <v>145</v>
      </c>
      <c r="F31" s="54" t="s">
        <v>96</v>
      </c>
      <c r="G31" s="111">
        <f>G32</f>
        <v>0</v>
      </c>
      <c r="H31" s="111">
        <f>H32</f>
        <v>0.8</v>
      </c>
    </row>
    <row r="32" spans="1:8" s="67" customFormat="1" ht="25.5" customHeight="1" x14ac:dyDescent="0.3">
      <c r="A32" s="52">
        <v>24</v>
      </c>
      <c r="B32" s="59" t="s">
        <v>148</v>
      </c>
      <c r="C32" s="54" t="s">
        <v>77</v>
      </c>
      <c r="D32" s="54" t="s">
        <v>147</v>
      </c>
      <c r="E32" s="54" t="s">
        <v>145</v>
      </c>
      <c r="F32" s="54" t="s">
        <v>149</v>
      </c>
      <c r="G32" s="110">
        <v>0</v>
      </c>
      <c r="H32" s="110">
        <v>0.8</v>
      </c>
    </row>
    <row r="33" spans="1:8" s="67" customFormat="1" ht="44.25" customHeight="1" x14ac:dyDescent="0.3">
      <c r="A33" s="52">
        <v>25</v>
      </c>
      <c r="B33" s="59" t="s">
        <v>102</v>
      </c>
      <c r="C33" s="54" t="s">
        <v>77</v>
      </c>
      <c r="D33" s="54" t="s">
        <v>105</v>
      </c>
      <c r="E33" s="54" t="s">
        <v>145</v>
      </c>
      <c r="F33" s="54" t="s">
        <v>96</v>
      </c>
      <c r="G33" s="111">
        <f>G34</f>
        <v>0</v>
      </c>
      <c r="H33" s="111">
        <f>H34</f>
        <v>0</v>
      </c>
    </row>
    <row r="34" spans="1:8" s="67" customFormat="1" ht="21.75" customHeight="1" x14ac:dyDescent="0.3">
      <c r="A34" s="52">
        <v>26</v>
      </c>
      <c r="B34" s="59" t="s">
        <v>104</v>
      </c>
      <c r="C34" s="54" t="s">
        <v>77</v>
      </c>
      <c r="D34" s="54" t="s">
        <v>105</v>
      </c>
      <c r="E34" s="54" t="s">
        <v>145</v>
      </c>
      <c r="F34" s="54" t="s">
        <v>106</v>
      </c>
      <c r="G34" s="110">
        <v>0</v>
      </c>
      <c r="H34" s="110">
        <v>0</v>
      </c>
    </row>
    <row r="35" spans="1:8" s="67" customFormat="1" ht="48.6" customHeight="1" x14ac:dyDescent="0.3">
      <c r="A35" s="52">
        <v>27</v>
      </c>
      <c r="B35" s="91" t="s">
        <v>172</v>
      </c>
      <c r="C35" s="54" t="s">
        <v>77</v>
      </c>
      <c r="D35" s="54" t="s">
        <v>93</v>
      </c>
      <c r="E35" s="54" t="s">
        <v>177</v>
      </c>
      <c r="F35" s="54" t="s">
        <v>96</v>
      </c>
      <c r="G35" s="111">
        <f>G36</f>
        <v>-5</v>
      </c>
      <c r="H35" s="111">
        <f>H36</f>
        <v>10</v>
      </c>
    </row>
    <row r="36" spans="1:8" s="67" customFormat="1" ht="21.75" customHeight="1" x14ac:dyDescent="0.3">
      <c r="A36" s="52">
        <v>28</v>
      </c>
      <c r="B36" s="90" t="s">
        <v>170</v>
      </c>
      <c r="C36" s="54" t="s">
        <v>77</v>
      </c>
      <c r="D36" s="54" t="s">
        <v>93</v>
      </c>
      <c r="E36" s="54" t="s">
        <v>177</v>
      </c>
      <c r="F36" s="54" t="s">
        <v>173</v>
      </c>
      <c r="G36" s="110">
        <v>-5</v>
      </c>
      <c r="H36" s="110">
        <v>10</v>
      </c>
    </row>
    <row r="37" spans="1:8" s="67" customFormat="1" ht="28.2" customHeight="1" x14ac:dyDescent="0.3">
      <c r="A37" s="52">
        <v>29</v>
      </c>
      <c r="B37" s="91" t="s">
        <v>101</v>
      </c>
      <c r="C37" s="54" t="s">
        <v>77</v>
      </c>
      <c r="D37" s="54" t="s">
        <v>190</v>
      </c>
      <c r="E37" s="54" t="s">
        <v>192</v>
      </c>
      <c r="F37" s="54" t="s">
        <v>96</v>
      </c>
      <c r="G37" s="111">
        <f>G38</f>
        <v>0</v>
      </c>
      <c r="H37" s="111">
        <f>H38</f>
        <v>15.5</v>
      </c>
    </row>
    <row r="38" spans="1:8" s="67" customFormat="1" ht="78" customHeight="1" x14ac:dyDescent="0.3">
      <c r="A38" s="52">
        <v>30</v>
      </c>
      <c r="B38" s="90" t="s">
        <v>191</v>
      </c>
      <c r="C38" s="54" t="s">
        <v>77</v>
      </c>
      <c r="D38" s="54" t="s">
        <v>190</v>
      </c>
      <c r="E38" s="54" t="s">
        <v>192</v>
      </c>
      <c r="F38" s="54" t="s">
        <v>82</v>
      </c>
      <c r="G38" s="110">
        <v>0</v>
      </c>
      <c r="H38" s="110">
        <v>15.5</v>
      </c>
    </row>
    <row r="39" spans="1:8" s="67" customFormat="1" ht="20.25" customHeight="1" x14ac:dyDescent="0.3">
      <c r="A39" s="52">
        <v>31</v>
      </c>
      <c r="B39" s="55" t="s">
        <v>135</v>
      </c>
      <c r="C39" s="82" t="s">
        <v>78</v>
      </c>
      <c r="D39" s="82" t="s">
        <v>88</v>
      </c>
      <c r="E39" s="82" t="s">
        <v>134</v>
      </c>
      <c r="F39" s="54" t="s">
        <v>96</v>
      </c>
      <c r="G39" s="111">
        <f>G40</f>
        <v>0</v>
      </c>
      <c r="H39" s="114">
        <f>H42</f>
        <v>510.3</v>
      </c>
    </row>
    <row r="40" spans="1:8" s="67" customFormat="1" ht="18.75" customHeight="1" x14ac:dyDescent="0.3">
      <c r="A40" s="52">
        <v>32</v>
      </c>
      <c r="B40" s="55" t="s">
        <v>89</v>
      </c>
      <c r="C40" s="82" t="s">
        <v>78</v>
      </c>
      <c r="D40" s="82" t="s">
        <v>88</v>
      </c>
      <c r="E40" s="82" t="s">
        <v>134</v>
      </c>
      <c r="F40" s="54" t="s">
        <v>96</v>
      </c>
      <c r="G40" s="110">
        <f>G41</f>
        <v>0</v>
      </c>
      <c r="H40" s="115">
        <f>H41</f>
        <v>510.3</v>
      </c>
    </row>
    <row r="41" spans="1:8" s="67" customFormat="1" ht="30.6" customHeight="1" x14ac:dyDescent="0.3">
      <c r="A41" s="52">
        <v>33</v>
      </c>
      <c r="B41" s="55" t="s">
        <v>48</v>
      </c>
      <c r="C41" s="82" t="s">
        <v>78</v>
      </c>
      <c r="D41" s="82" t="s">
        <v>88</v>
      </c>
      <c r="E41" s="82" t="s">
        <v>150</v>
      </c>
      <c r="F41" s="54" t="s">
        <v>96</v>
      </c>
      <c r="G41" s="110">
        <f>G42</f>
        <v>0</v>
      </c>
      <c r="H41" s="110">
        <f>H42</f>
        <v>510.3</v>
      </c>
    </row>
    <row r="42" spans="1:8" s="67" customFormat="1" ht="99" customHeight="1" x14ac:dyDescent="0.3">
      <c r="A42" s="52">
        <v>34</v>
      </c>
      <c r="B42" s="37" t="s">
        <v>184</v>
      </c>
      <c r="C42" s="82" t="s">
        <v>78</v>
      </c>
      <c r="D42" s="82" t="s">
        <v>88</v>
      </c>
      <c r="E42" s="82" t="s">
        <v>150</v>
      </c>
      <c r="F42" s="54" t="s">
        <v>96</v>
      </c>
      <c r="G42" s="110">
        <f>G43+G44+G45</f>
        <v>0</v>
      </c>
      <c r="H42" s="110">
        <f>H43+H44+H45</f>
        <v>510.3</v>
      </c>
    </row>
    <row r="43" spans="1:8" s="67" customFormat="1" ht="39" customHeight="1" x14ac:dyDescent="0.3">
      <c r="A43" s="52">
        <v>35</v>
      </c>
      <c r="B43" s="58" t="s">
        <v>137</v>
      </c>
      <c r="C43" s="82" t="s">
        <v>78</v>
      </c>
      <c r="D43" s="82" t="s">
        <v>88</v>
      </c>
      <c r="E43" s="82" t="s">
        <v>236</v>
      </c>
      <c r="F43" s="54" t="s">
        <v>80</v>
      </c>
      <c r="G43" s="110">
        <v>0</v>
      </c>
      <c r="H43" s="110">
        <v>360</v>
      </c>
    </row>
    <row r="44" spans="1:8" s="67" customFormat="1" ht="40.5" customHeight="1" x14ac:dyDescent="0.3">
      <c r="A44" s="52">
        <v>36</v>
      </c>
      <c r="B44" s="58" t="s">
        <v>139</v>
      </c>
      <c r="C44" s="82" t="s">
        <v>78</v>
      </c>
      <c r="D44" s="82" t="s">
        <v>88</v>
      </c>
      <c r="E44" s="82" t="s">
        <v>236</v>
      </c>
      <c r="F44" s="54" t="s">
        <v>141</v>
      </c>
      <c r="G44" s="110">
        <v>0</v>
      </c>
      <c r="H44" s="110">
        <v>108</v>
      </c>
    </row>
    <row r="45" spans="1:8" s="67" customFormat="1" ht="60.75" customHeight="1" x14ac:dyDescent="0.3">
      <c r="A45" s="52">
        <v>37</v>
      </c>
      <c r="B45" s="55" t="s">
        <v>83</v>
      </c>
      <c r="C45" s="82" t="s">
        <v>78</v>
      </c>
      <c r="D45" s="82" t="s">
        <v>88</v>
      </c>
      <c r="E45" s="82" t="s">
        <v>236</v>
      </c>
      <c r="F45" s="54" t="s">
        <v>82</v>
      </c>
      <c r="G45" s="110">
        <v>0</v>
      </c>
      <c r="H45" s="110">
        <v>42.3</v>
      </c>
    </row>
    <row r="46" spans="1:8" s="70" customFormat="1" ht="60" customHeight="1" x14ac:dyDescent="0.3">
      <c r="A46" s="52">
        <v>38</v>
      </c>
      <c r="B46" s="55" t="s">
        <v>108</v>
      </c>
      <c r="C46" s="82" t="s">
        <v>88</v>
      </c>
      <c r="D46" s="82" t="s">
        <v>133</v>
      </c>
      <c r="E46" s="82" t="s">
        <v>134</v>
      </c>
      <c r="F46" s="54" t="s">
        <v>96</v>
      </c>
      <c r="G46" s="111">
        <f>G47</f>
        <v>35</v>
      </c>
      <c r="H46" s="111">
        <f>H47</f>
        <v>135.5</v>
      </c>
    </row>
    <row r="47" spans="1:8" s="70" customFormat="1" ht="39.75" customHeight="1" x14ac:dyDescent="0.3">
      <c r="A47" s="52">
        <v>39</v>
      </c>
      <c r="B47" s="55" t="s">
        <v>151</v>
      </c>
      <c r="C47" s="82" t="s">
        <v>88</v>
      </c>
      <c r="D47" s="82" t="s">
        <v>133</v>
      </c>
      <c r="E47" s="82" t="s">
        <v>152</v>
      </c>
      <c r="F47" s="54" t="s">
        <v>96</v>
      </c>
      <c r="G47" s="110">
        <f>G48+G49</f>
        <v>35</v>
      </c>
      <c r="H47" s="110">
        <f>H48+H49</f>
        <v>135.5</v>
      </c>
    </row>
    <row r="48" spans="1:8" s="70" customFormat="1" ht="75" customHeight="1" x14ac:dyDescent="0.3">
      <c r="A48" s="52">
        <v>40</v>
      </c>
      <c r="B48" s="55" t="s">
        <v>217</v>
      </c>
      <c r="C48" s="82" t="s">
        <v>88</v>
      </c>
      <c r="D48" s="82" t="s">
        <v>107</v>
      </c>
      <c r="E48" s="82" t="s">
        <v>197</v>
      </c>
      <c r="F48" s="54" t="s">
        <v>82</v>
      </c>
      <c r="G48" s="111">
        <v>0</v>
      </c>
      <c r="H48" s="111">
        <v>0.5</v>
      </c>
    </row>
    <row r="49" spans="1:9" s="70" customFormat="1" ht="37.5" customHeight="1" x14ac:dyDescent="0.3">
      <c r="A49" s="52">
        <v>41</v>
      </c>
      <c r="B49" s="55" t="s">
        <v>153</v>
      </c>
      <c r="C49" s="82" t="s">
        <v>88</v>
      </c>
      <c r="D49" s="82" t="s">
        <v>90</v>
      </c>
      <c r="E49" s="82" t="s">
        <v>154</v>
      </c>
      <c r="F49" s="54" t="s">
        <v>96</v>
      </c>
      <c r="G49" s="111">
        <f>G50+G51</f>
        <v>35</v>
      </c>
      <c r="H49" s="111">
        <f>H50+H51</f>
        <v>135</v>
      </c>
    </row>
    <row r="50" spans="1:9" s="70" customFormat="1" ht="55.5" customHeight="1" x14ac:dyDescent="0.35">
      <c r="A50" s="52">
        <v>42</v>
      </c>
      <c r="B50" s="55" t="s">
        <v>83</v>
      </c>
      <c r="C50" s="82" t="s">
        <v>88</v>
      </c>
      <c r="D50" s="82" t="s">
        <v>90</v>
      </c>
      <c r="E50" s="82" t="s">
        <v>155</v>
      </c>
      <c r="F50" s="54" t="s">
        <v>82</v>
      </c>
      <c r="G50" s="110">
        <v>25</v>
      </c>
      <c r="H50" s="110">
        <v>30</v>
      </c>
      <c r="I50" s="72"/>
    </row>
    <row r="51" spans="1:9" s="70" customFormat="1" ht="41.4" customHeight="1" x14ac:dyDescent="0.35">
      <c r="A51" s="52">
        <v>43</v>
      </c>
      <c r="B51" s="55" t="s">
        <v>175</v>
      </c>
      <c r="C51" s="82" t="s">
        <v>88</v>
      </c>
      <c r="D51" s="82" t="s">
        <v>90</v>
      </c>
      <c r="E51" s="82" t="s">
        <v>155</v>
      </c>
      <c r="F51" s="54" t="s">
        <v>176</v>
      </c>
      <c r="G51" s="110">
        <v>10</v>
      </c>
      <c r="H51" s="110">
        <v>105</v>
      </c>
      <c r="I51" s="72"/>
    </row>
    <row r="52" spans="1:9" s="70" customFormat="1" ht="53.4" customHeight="1" x14ac:dyDescent="0.3">
      <c r="A52" s="52">
        <v>44</v>
      </c>
      <c r="B52" s="55" t="s">
        <v>108</v>
      </c>
      <c r="C52" s="82" t="s">
        <v>81</v>
      </c>
      <c r="D52" s="82" t="s">
        <v>107</v>
      </c>
      <c r="E52" s="82" t="s">
        <v>134</v>
      </c>
      <c r="F52" s="54" t="s">
        <v>96</v>
      </c>
      <c r="G52" s="111">
        <f>G53</f>
        <v>702.04081999999994</v>
      </c>
      <c r="H52" s="111">
        <f>H53</f>
        <v>1866.3608199999999</v>
      </c>
    </row>
    <row r="53" spans="1:9" s="70" customFormat="1" ht="38.25" customHeight="1" x14ac:dyDescent="0.3">
      <c r="A53" s="52">
        <v>45</v>
      </c>
      <c r="B53" s="55" t="s">
        <v>151</v>
      </c>
      <c r="C53" s="82" t="s">
        <v>81</v>
      </c>
      <c r="D53" s="82" t="s">
        <v>107</v>
      </c>
      <c r="E53" s="82" t="s">
        <v>152</v>
      </c>
      <c r="F53" s="54" t="s">
        <v>96</v>
      </c>
      <c r="G53" s="110">
        <f>G54</f>
        <v>702.04081999999994</v>
      </c>
      <c r="H53" s="110">
        <f>H54</f>
        <v>1866.3608199999999</v>
      </c>
    </row>
    <row r="54" spans="1:9" s="70" customFormat="1" ht="39" customHeight="1" x14ac:dyDescent="0.3">
      <c r="A54" s="52">
        <v>46</v>
      </c>
      <c r="B54" s="55" t="s">
        <v>156</v>
      </c>
      <c r="C54" s="82" t="s">
        <v>81</v>
      </c>
      <c r="D54" s="82" t="s">
        <v>107</v>
      </c>
      <c r="E54" s="82" t="s">
        <v>221</v>
      </c>
      <c r="F54" s="54" t="s">
        <v>96</v>
      </c>
      <c r="G54" s="110">
        <f>G55+G56+G57</f>
        <v>702.04081999999994</v>
      </c>
      <c r="H54" s="110">
        <f>H55+H56+H57</f>
        <v>1866.3608199999999</v>
      </c>
    </row>
    <row r="55" spans="1:9" s="70" customFormat="1" ht="56.25" customHeight="1" x14ac:dyDescent="0.3">
      <c r="A55" s="52">
        <v>47</v>
      </c>
      <c r="B55" s="55" t="s">
        <v>83</v>
      </c>
      <c r="C55" s="82" t="s">
        <v>81</v>
      </c>
      <c r="D55" s="82" t="s">
        <v>107</v>
      </c>
      <c r="E55" s="82" t="s">
        <v>157</v>
      </c>
      <c r="F55" s="54" t="s">
        <v>82</v>
      </c>
      <c r="G55" s="110">
        <v>440</v>
      </c>
      <c r="H55" s="110">
        <v>1447.32</v>
      </c>
    </row>
    <row r="56" spans="1:9" s="70" customFormat="1" ht="28.5" customHeight="1" x14ac:dyDescent="0.3">
      <c r="A56" s="52">
        <v>48</v>
      </c>
      <c r="B56" s="59" t="s">
        <v>175</v>
      </c>
      <c r="C56" s="82" t="s">
        <v>81</v>
      </c>
      <c r="D56" s="82" t="s">
        <v>107</v>
      </c>
      <c r="E56" s="82" t="s">
        <v>157</v>
      </c>
      <c r="F56" s="54" t="s">
        <v>176</v>
      </c>
      <c r="G56" s="110">
        <v>160</v>
      </c>
      <c r="H56" s="110">
        <v>317</v>
      </c>
    </row>
    <row r="57" spans="1:9" s="70" customFormat="1" ht="79.2" customHeight="1" x14ac:dyDescent="0.3">
      <c r="A57" s="52">
        <v>49</v>
      </c>
      <c r="B57" s="55" t="s">
        <v>220</v>
      </c>
      <c r="C57" s="82" t="s">
        <v>81</v>
      </c>
      <c r="D57" s="82" t="s">
        <v>107</v>
      </c>
      <c r="E57" s="82" t="s">
        <v>237</v>
      </c>
      <c r="F57" s="54" t="s">
        <v>96</v>
      </c>
      <c r="G57" s="111">
        <f>G58</f>
        <v>102.04082</v>
      </c>
      <c r="H57" s="111">
        <f>H58</f>
        <v>102.04082</v>
      </c>
    </row>
    <row r="58" spans="1:9" s="70" customFormat="1" ht="56.25" customHeight="1" x14ac:dyDescent="0.3">
      <c r="A58" s="52">
        <v>50</v>
      </c>
      <c r="B58" s="55" t="s">
        <v>83</v>
      </c>
      <c r="C58" s="82" t="s">
        <v>81</v>
      </c>
      <c r="D58" s="82" t="s">
        <v>107</v>
      </c>
      <c r="E58" s="82" t="s">
        <v>237</v>
      </c>
      <c r="F58" s="54" t="s">
        <v>82</v>
      </c>
      <c r="G58" s="110">
        <v>102.04082</v>
      </c>
      <c r="H58" s="110">
        <v>102.04082</v>
      </c>
    </row>
    <row r="59" spans="1:9" s="70" customFormat="1" ht="99" customHeight="1" x14ac:dyDescent="0.3">
      <c r="A59" s="52">
        <v>51</v>
      </c>
      <c r="B59" s="55" t="s">
        <v>199</v>
      </c>
      <c r="C59" s="82" t="s">
        <v>81</v>
      </c>
      <c r="D59" s="82" t="s">
        <v>198</v>
      </c>
      <c r="E59" s="82" t="s">
        <v>134</v>
      </c>
      <c r="F59" s="54" t="s">
        <v>96</v>
      </c>
      <c r="G59" s="111">
        <v>0</v>
      </c>
      <c r="H59" s="111">
        <v>0.1</v>
      </c>
    </row>
    <row r="60" spans="1:9" s="70" customFormat="1" ht="61.2" customHeight="1" x14ac:dyDescent="0.3">
      <c r="A60" s="52">
        <v>52</v>
      </c>
      <c r="B60" s="55" t="s">
        <v>200</v>
      </c>
      <c r="C60" s="82" t="s">
        <v>81</v>
      </c>
      <c r="D60" s="82" t="s">
        <v>198</v>
      </c>
      <c r="E60" s="82" t="s">
        <v>201</v>
      </c>
      <c r="F60" s="54" t="s">
        <v>202</v>
      </c>
      <c r="G60" s="110">
        <v>0</v>
      </c>
      <c r="H60" s="110">
        <v>0</v>
      </c>
    </row>
    <row r="61" spans="1:9" s="70" customFormat="1" ht="42.6" customHeight="1" x14ac:dyDescent="0.3">
      <c r="A61" s="52">
        <v>53</v>
      </c>
      <c r="B61" s="55" t="s">
        <v>203</v>
      </c>
      <c r="C61" s="82" t="s">
        <v>81</v>
      </c>
      <c r="D61" s="82" t="s">
        <v>198</v>
      </c>
      <c r="E61" s="82" t="s">
        <v>201</v>
      </c>
      <c r="F61" s="54" t="s">
        <v>100</v>
      </c>
      <c r="G61" s="110">
        <v>0</v>
      </c>
      <c r="H61" s="110">
        <v>0</v>
      </c>
    </row>
    <row r="62" spans="1:9" s="70" customFormat="1" ht="42.6" customHeight="1" x14ac:dyDescent="0.3">
      <c r="A62" s="52">
        <v>54</v>
      </c>
      <c r="B62" s="55" t="s">
        <v>148</v>
      </c>
      <c r="C62" s="82" t="s">
        <v>81</v>
      </c>
      <c r="D62" s="82" t="s">
        <v>198</v>
      </c>
      <c r="E62" s="82" t="s">
        <v>215</v>
      </c>
      <c r="F62" s="54" t="s">
        <v>149</v>
      </c>
      <c r="G62" s="110">
        <v>0</v>
      </c>
      <c r="H62" s="110">
        <v>0.1</v>
      </c>
    </row>
    <row r="63" spans="1:9" s="69" customFormat="1" ht="75" customHeight="1" x14ac:dyDescent="0.3">
      <c r="A63" s="52">
        <v>55</v>
      </c>
      <c r="B63" s="55" t="s">
        <v>179</v>
      </c>
      <c r="C63" s="54" t="s">
        <v>91</v>
      </c>
      <c r="D63" s="54" t="s">
        <v>133</v>
      </c>
      <c r="E63" s="76" t="s">
        <v>134</v>
      </c>
      <c r="F63" s="76" t="s">
        <v>96</v>
      </c>
      <c r="G63" s="114">
        <f>G65+G67</f>
        <v>345.01</v>
      </c>
      <c r="H63" s="114">
        <f>H64</f>
        <v>355.01</v>
      </c>
    </row>
    <row r="64" spans="1:9" s="67" customFormat="1" ht="37.5" customHeight="1" x14ac:dyDescent="0.3">
      <c r="A64" s="52">
        <v>56</v>
      </c>
      <c r="B64" s="55" t="s">
        <v>151</v>
      </c>
      <c r="C64" s="54" t="s">
        <v>91</v>
      </c>
      <c r="D64" s="54" t="s">
        <v>133</v>
      </c>
      <c r="E64" s="82" t="s">
        <v>152</v>
      </c>
      <c r="F64" s="76" t="s">
        <v>96</v>
      </c>
      <c r="G64" s="110">
        <v>345.01</v>
      </c>
      <c r="H64" s="110">
        <v>355.01</v>
      </c>
    </row>
    <row r="65" spans="1:8" s="71" customFormat="1" ht="52.5" customHeight="1" x14ac:dyDescent="0.35">
      <c r="A65" s="52">
        <v>57</v>
      </c>
      <c r="B65" s="55" t="s">
        <v>205</v>
      </c>
      <c r="C65" s="54" t="s">
        <v>91</v>
      </c>
      <c r="D65" s="54" t="s">
        <v>78</v>
      </c>
      <c r="E65" s="76" t="s">
        <v>134</v>
      </c>
      <c r="F65" s="76" t="s">
        <v>96</v>
      </c>
      <c r="G65" s="118">
        <f>G66</f>
        <v>107.9</v>
      </c>
      <c r="H65" s="118">
        <f>H66</f>
        <v>107.9</v>
      </c>
    </row>
    <row r="66" spans="1:8" s="71" customFormat="1" ht="69.75" customHeight="1" x14ac:dyDescent="0.35">
      <c r="A66" s="52">
        <v>58</v>
      </c>
      <c r="B66" s="55" t="s">
        <v>83</v>
      </c>
      <c r="C66" s="54" t="s">
        <v>91</v>
      </c>
      <c r="D66" s="54" t="s">
        <v>78</v>
      </c>
      <c r="E66" s="76" t="s">
        <v>204</v>
      </c>
      <c r="F66" s="76" t="s">
        <v>82</v>
      </c>
      <c r="G66" s="113">
        <v>107.9</v>
      </c>
      <c r="H66" s="116">
        <v>107.9</v>
      </c>
    </row>
    <row r="67" spans="1:8" s="71" customFormat="1" ht="52.5" customHeight="1" x14ac:dyDescent="0.35">
      <c r="A67" s="52">
        <v>59</v>
      </c>
      <c r="B67" s="55" t="s">
        <v>206</v>
      </c>
      <c r="C67" s="54" t="s">
        <v>91</v>
      </c>
      <c r="D67" s="54" t="s">
        <v>88</v>
      </c>
      <c r="E67" s="76" t="s">
        <v>134</v>
      </c>
      <c r="F67" s="76" t="s">
        <v>96</v>
      </c>
      <c r="G67" s="118">
        <f>G68+G70</f>
        <v>237.11</v>
      </c>
      <c r="H67" s="111">
        <f>H68+H70</f>
        <v>247.11</v>
      </c>
    </row>
    <row r="68" spans="1:8" s="71" customFormat="1" ht="69.75" customHeight="1" x14ac:dyDescent="0.35">
      <c r="A68" s="52">
        <v>60</v>
      </c>
      <c r="B68" s="55" t="s">
        <v>83</v>
      </c>
      <c r="C68" s="54" t="s">
        <v>91</v>
      </c>
      <c r="D68" s="54" t="s">
        <v>88</v>
      </c>
      <c r="E68" s="76" t="s">
        <v>238</v>
      </c>
      <c r="F68" s="76" t="s">
        <v>82</v>
      </c>
      <c r="G68" s="113">
        <v>237.11</v>
      </c>
      <c r="H68" s="116">
        <v>237.11</v>
      </c>
    </row>
    <row r="69" spans="1:8" s="71" customFormat="1" ht="79.5" customHeight="1" x14ac:dyDescent="0.35">
      <c r="A69" s="52">
        <v>61</v>
      </c>
      <c r="B69" s="55" t="s">
        <v>207</v>
      </c>
      <c r="C69" s="54" t="s">
        <v>91</v>
      </c>
      <c r="D69" s="54" t="s">
        <v>88</v>
      </c>
      <c r="E69" s="76" t="s">
        <v>134</v>
      </c>
      <c r="F69" s="76" t="s">
        <v>96</v>
      </c>
      <c r="G69" s="113">
        <v>0</v>
      </c>
      <c r="H69" s="116">
        <v>0</v>
      </c>
    </row>
    <row r="70" spans="1:8" s="71" customFormat="1" ht="39.6" customHeight="1" x14ac:dyDescent="0.35">
      <c r="A70" s="52">
        <v>62</v>
      </c>
      <c r="B70" s="55" t="s">
        <v>208</v>
      </c>
      <c r="C70" s="54" t="s">
        <v>91</v>
      </c>
      <c r="D70" s="54" t="s">
        <v>88</v>
      </c>
      <c r="E70" s="76" t="s">
        <v>158</v>
      </c>
      <c r="F70" s="76" t="s">
        <v>82</v>
      </c>
      <c r="G70" s="113">
        <v>0</v>
      </c>
      <c r="H70" s="116">
        <v>10</v>
      </c>
    </row>
    <row r="71" spans="1:8" s="71" customFormat="1" ht="114" customHeight="1" x14ac:dyDescent="0.35">
      <c r="A71" s="52">
        <v>63</v>
      </c>
      <c r="B71" s="55" t="s">
        <v>210</v>
      </c>
      <c r="C71" s="54" t="s">
        <v>91</v>
      </c>
      <c r="D71" s="54" t="s">
        <v>88</v>
      </c>
      <c r="E71" s="76" t="s">
        <v>134</v>
      </c>
      <c r="F71" s="76" t="s">
        <v>96</v>
      </c>
      <c r="G71" s="113">
        <v>0</v>
      </c>
      <c r="H71" s="116">
        <v>0</v>
      </c>
    </row>
    <row r="72" spans="1:8" s="71" customFormat="1" ht="39.6" customHeight="1" x14ac:dyDescent="0.35">
      <c r="A72" s="52">
        <v>64</v>
      </c>
      <c r="B72" s="55" t="s">
        <v>208</v>
      </c>
      <c r="C72" s="54" t="s">
        <v>91</v>
      </c>
      <c r="D72" s="54" t="s">
        <v>88</v>
      </c>
      <c r="E72" s="76" t="s">
        <v>209</v>
      </c>
      <c r="F72" s="76" t="s">
        <v>82</v>
      </c>
      <c r="G72" s="113">
        <v>0</v>
      </c>
      <c r="H72" s="116">
        <v>0</v>
      </c>
    </row>
    <row r="73" spans="1:8" s="71" customFormat="1" ht="105" customHeight="1" x14ac:dyDescent="0.35">
      <c r="A73" s="52">
        <v>65</v>
      </c>
      <c r="B73" s="55" t="s">
        <v>211</v>
      </c>
      <c r="C73" s="54" t="s">
        <v>91</v>
      </c>
      <c r="D73" s="54" t="s">
        <v>88</v>
      </c>
      <c r="E73" s="76" t="s">
        <v>134</v>
      </c>
      <c r="F73" s="76" t="s">
        <v>96</v>
      </c>
      <c r="G73" s="113">
        <v>0</v>
      </c>
      <c r="H73" s="117">
        <v>0</v>
      </c>
    </row>
    <row r="74" spans="1:8" s="71" customFormat="1" ht="70.5" customHeight="1" x14ac:dyDescent="0.35">
      <c r="A74" s="52">
        <v>66</v>
      </c>
      <c r="B74" s="55" t="s">
        <v>83</v>
      </c>
      <c r="C74" s="54" t="s">
        <v>91</v>
      </c>
      <c r="D74" s="54" t="s">
        <v>88</v>
      </c>
      <c r="E74" s="76" t="s">
        <v>180</v>
      </c>
      <c r="F74" s="76" t="s">
        <v>82</v>
      </c>
      <c r="G74" s="113">
        <v>0</v>
      </c>
      <c r="H74" s="117">
        <v>0</v>
      </c>
    </row>
    <row r="75" spans="1:8" s="69" customFormat="1" ht="72.75" customHeight="1" x14ac:dyDescent="0.3">
      <c r="A75" s="52">
        <v>67</v>
      </c>
      <c r="B75" s="55" t="s">
        <v>108</v>
      </c>
      <c r="C75" s="54" t="s">
        <v>92</v>
      </c>
      <c r="D75" s="54" t="s">
        <v>133</v>
      </c>
      <c r="E75" s="76" t="s">
        <v>134</v>
      </c>
      <c r="F75" s="76" t="s">
        <v>96</v>
      </c>
      <c r="G75" s="118">
        <f>G76</f>
        <v>70</v>
      </c>
      <c r="H75" s="111">
        <f>H76</f>
        <v>80</v>
      </c>
    </row>
    <row r="76" spans="1:8" s="69" customFormat="1" ht="38.25" customHeight="1" x14ac:dyDescent="0.3">
      <c r="A76" s="52">
        <v>68</v>
      </c>
      <c r="B76" s="55" t="s">
        <v>212</v>
      </c>
      <c r="C76" s="54" t="s">
        <v>92</v>
      </c>
      <c r="D76" s="54" t="s">
        <v>77</v>
      </c>
      <c r="E76" s="76" t="s">
        <v>134</v>
      </c>
      <c r="F76" s="76" t="s">
        <v>96</v>
      </c>
      <c r="G76" s="115">
        <f>G77</f>
        <v>70</v>
      </c>
      <c r="H76" s="115">
        <f>H77</f>
        <v>80</v>
      </c>
    </row>
    <row r="77" spans="1:8" s="69" customFormat="1" ht="58.5" customHeight="1" x14ac:dyDescent="0.3">
      <c r="A77" s="52">
        <v>69</v>
      </c>
      <c r="B77" s="55" t="s">
        <v>83</v>
      </c>
      <c r="C77" s="54" t="s">
        <v>92</v>
      </c>
      <c r="D77" s="54" t="s">
        <v>77</v>
      </c>
      <c r="E77" s="76" t="s">
        <v>161</v>
      </c>
      <c r="F77" s="76" t="s">
        <v>82</v>
      </c>
      <c r="G77" s="112">
        <v>70</v>
      </c>
      <c r="H77" s="110">
        <v>80</v>
      </c>
    </row>
    <row r="78" spans="1:8" s="69" customFormat="1" ht="61.2" customHeight="1" x14ac:dyDescent="0.3">
      <c r="A78" s="52">
        <v>70</v>
      </c>
      <c r="B78" s="55" t="s">
        <v>108</v>
      </c>
      <c r="C78" s="54" t="s">
        <v>90</v>
      </c>
      <c r="D78" s="54" t="s">
        <v>77</v>
      </c>
      <c r="E78" s="76" t="s">
        <v>134</v>
      </c>
      <c r="F78" s="76" t="s">
        <v>96</v>
      </c>
      <c r="G78" s="118">
        <f t="shared" ref="G78:H80" si="0">G79</f>
        <v>0</v>
      </c>
      <c r="H78" s="114">
        <f t="shared" si="0"/>
        <v>79.007999999999996</v>
      </c>
    </row>
    <row r="79" spans="1:8" s="70" customFormat="1" ht="37.5" customHeight="1" x14ac:dyDescent="0.3">
      <c r="A79" s="52">
        <v>71</v>
      </c>
      <c r="B79" s="55" t="s">
        <v>159</v>
      </c>
      <c r="C79" s="54" t="s">
        <v>90</v>
      </c>
      <c r="D79" s="54" t="s">
        <v>77</v>
      </c>
      <c r="E79" s="54" t="s">
        <v>160</v>
      </c>
      <c r="F79" s="54" t="s">
        <v>96</v>
      </c>
      <c r="G79" s="110">
        <f t="shared" si="0"/>
        <v>0</v>
      </c>
      <c r="H79" s="110">
        <f t="shared" si="0"/>
        <v>79.007999999999996</v>
      </c>
    </row>
    <row r="80" spans="1:8" s="70" customFormat="1" ht="41.4" customHeight="1" x14ac:dyDescent="0.3">
      <c r="A80" s="52">
        <v>72</v>
      </c>
      <c r="B80" s="55" t="s">
        <v>218</v>
      </c>
      <c r="C80" s="54" t="s">
        <v>90</v>
      </c>
      <c r="D80" s="54" t="s">
        <v>77</v>
      </c>
      <c r="E80" s="54" t="s">
        <v>162</v>
      </c>
      <c r="F80" s="54" t="s">
        <v>96</v>
      </c>
      <c r="G80" s="110">
        <f t="shared" si="0"/>
        <v>0</v>
      </c>
      <c r="H80" s="110">
        <f t="shared" si="0"/>
        <v>79.007999999999996</v>
      </c>
    </row>
    <row r="81" spans="1:8" s="70" customFormat="1" ht="55.5" customHeight="1" x14ac:dyDescent="0.3">
      <c r="A81" s="52">
        <v>73</v>
      </c>
      <c r="B81" s="55" t="s">
        <v>94</v>
      </c>
      <c r="C81" s="54" t="s">
        <v>90</v>
      </c>
      <c r="D81" s="54" t="s">
        <v>77</v>
      </c>
      <c r="E81" s="54" t="s">
        <v>163</v>
      </c>
      <c r="F81" s="54" t="s">
        <v>164</v>
      </c>
      <c r="G81" s="110">
        <v>0</v>
      </c>
      <c r="H81" s="110">
        <v>79.007999999999996</v>
      </c>
    </row>
    <row r="82" spans="1:8" ht="54" x14ac:dyDescent="0.25">
      <c r="A82" s="52">
        <v>74</v>
      </c>
      <c r="B82" s="55" t="s">
        <v>108</v>
      </c>
      <c r="C82" s="54" t="s">
        <v>93</v>
      </c>
      <c r="D82" s="54" t="s">
        <v>91</v>
      </c>
      <c r="E82" s="54" t="s">
        <v>134</v>
      </c>
      <c r="F82" s="54" t="s">
        <v>96</v>
      </c>
      <c r="G82" s="111">
        <f>G83</f>
        <v>30</v>
      </c>
      <c r="H82" s="111">
        <f>H83</f>
        <v>146</v>
      </c>
    </row>
    <row r="83" spans="1:8" ht="36" x14ac:dyDescent="0.25">
      <c r="A83" s="52">
        <v>75</v>
      </c>
      <c r="B83" s="55" t="s">
        <v>159</v>
      </c>
      <c r="C83" s="54" t="s">
        <v>93</v>
      </c>
      <c r="D83" s="54" t="s">
        <v>91</v>
      </c>
      <c r="E83" s="54" t="s">
        <v>165</v>
      </c>
      <c r="F83" s="54" t="s">
        <v>96</v>
      </c>
      <c r="G83" s="110">
        <f>G84</f>
        <v>30</v>
      </c>
      <c r="H83" s="115">
        <f>H84</f>
        <v>146</v>
      </c>
    </row>
    <row r="84" spans="1:8" ht="36" x14ac:dyDescent="0.25">
      <c r="A84" s="52">
        <v>76</v>
      </c>
      <c r="B84" s="55" t="s">
        <v>166</v>
      </c>
      <c r="C84" s="54" t="s">
        <v>93</v>
      </c>
      <c r="D84" s="54" t="s">
        <v>91</v>
      </c>
      <c r="E84" s="54" t="s">
        <v>134</v>
      </c>
      <c r="F84" s="54" t="s">
        <v>96</v>
      </c>
      <c r="G84" s="110">
        <f>G85+G86+G87</f>
        <v>30</v>
      </c>
      <c r="H84" s="110">
        <f>H85+H86+H87</f>
        <v>146</v>
      </c>
    </row>
    <row r="85" spans="1:8" ht="59.25" customHeight="1" x14ac:dyDescent="0.25">
      <c r="A85" s="52">
        <v>77</v>
      </c>
      <c r="B85" s="55" t="s">
        <v>83</v>
      </c>
      <c r="C85" s="54" t="s">
        <v>93</v>
      </c>
      <c r="D85" s="54" t="s">
        <v>91</v>
      </c>
      <c r="E85" s="54" t="s">
        <v>167</v>
      </c>
      <c r="F85" s="54" t="s">
        <v>82</v>
      </c>
      <c r="G85" s="110">
        <v>0</v>
      </c>
      <c r="H85" s="110">
        <v>5</v>
      </c>
    </row>
    <row r="86" spans="1:8" ht="29.25" customHeight="1" x14ac:dyDescent="0.25">
      <c r="A86" s="52">
        <v>78</v>
      </c>
      <c r="B86" s="59" t="s">
        <v>175</v>
      </c>
      <c r="C86" s="54" t="s">
        <v>93</v>
      </c>
      <c r="D86" s="54" t="s">
        <v>91</v>
      </c>
      <c r="E86" s="54" t="s">
        <v>167</v>
      </c>
      <c r="F86" s="54" t="s">
        <v>176</v>
      </c>
      <c r="G86" s="110">
        <v>30</v>
      </c>
      <c r="H86" s="110">
        <v>134</v>
      </c>
    </row>
    <row r="87" spans="1:8" ht="36" x14ac:dyDescent="0.25">
      <c r="A87" s="52">
        <v>79</v>
      </c>
      <c r="B87" s="55" t="s">
        <v>84</v>
      </c>
      <c r="C87" s="54" t="s">
        <v>93</v>
      </c>
      <c r="D87" s="54" t="s">
        <v>91</v>
      </c>
      <c r="E87" s="54" t="s">
        <v>168</v>
      </c>
      <c r="F87" s="54" t="s">
        <v>86</v>
      </c>
      <c r="G87" s="110">
        <v>0</v>
      </c>
      <c r="H87" s="110">
        <v>7</v>
      </c>
    </row>
    <row r="88" spans="1:8" ht="18" x14ac:dyDescent="0.25">
      <c r="A88" s="52"/>
      <c r="B88" s="155" t="s">
        <v>26</v>
      </c>
      <c r="C88" s="155"/>
      <c r="D88" s="155"/>
      <c r="E88" s="155"/>
      <c r="F88" s="155"/>
      <c r="G88" s="111">
        <f>G7+G27+G31+G35+G39+G46+G52+G63+G75+G82</f>
        <v>1494.5191499999999</v>
      </c>
      <c r="H88" s="111">
        <f>H7+H31+H35+H37+H39+H46+H52+H59+H65+H67+H75+H78+H82</f>
        <v>6229.7191499999999</v>
      </c>
    </row>
  </sheetData>
  <mergeCells count="4">
    <mergeCell ref="A3:H3"/>
    <mergeCell ref="F4:H4"/>
    <mergeCell ref="B88:F88"/>
    <mergeCell ref="F1:H1"/>
  </mergeCells>
  <printOptions gridLines="1"/>
  <pageMargins left="0.31496062992125984" right="0.31496062992125984" top="0.15748031496062992" bottom="0.15748031496062992" header="0.19685039370078741" footer="0.11811023622047244"/>
  <pageSetup paperSize="9" scale="47" fitToWidth="0" fitToHeight="0" orientation="portrait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'2'!Область_печати</vt:lpstr>
      <vt:lpstr>'3'!Область_печати</vt:lpstr>
      <vt:lpstr>'4'!Область_печати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Zver</cp:lastModifiedBy>
  <cp:lastPrinted>2024-09-27T04:20:09Z</cp:lastPrinted>
  <dcterms:created xsi:type="dcterms:W3CDTF">2007-09-12T09:25:25Z</dcterms:created>
  <dcterms:modified xsi:type="dcterms:W3CDTF">2024-09-27T04:33:25Z</dcterms:modified>
</cp:coreProperties>
</file>